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11424" yWindow="-84" windowWidth="15540" windowHeight="1270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L104" i="3" l="1"/>
  <c r="L108" i="3"/>
  <c r="L64" i="3"/>
  <c r="L61" i="3"/>
  <c r="L47" i="3"/>
  <c r="L30" i="3"/>
  <c r="L29" i="3"/>
  <c r="L28" i="3"/>
  <c r="L20" i="3"/>
  <c r="K107" i="3" l="1"/>
  <c r="K117" i="3"/>
  <c r="K116" i="3"/>
  <c r="K115" i="3"/>
  <c r="K114" i="3"/>
  <c r="K113" i="3"/>
  <c r="K112" i="3"/>
  <c r="K111" i="3"/>
  <c r="K110" i="3"/>
  <c r="K109" i="3"/>
  <c r="K108" i="3"/>
  <c r="K106" i="3"/>
  <c r="K105" i="3"/>
  <c r="K104" i="3"/>
  <c r="K103" i="3"/>
  <c r="K102" i="3" l="1"/>
  <c r="K101" i="3"/>
  <c r="K100" i="3"/>
  <c r="F18" i="3" l="1"/>
  <c r="AB117" i="3"/>
  <c r="AD117" i="3" s="1"/>
  <c r="AA117" i="3"/>
  <c r="AB116" i="3"/>
  <c r="AA116" i="3"/>
  <c r="AB115" i="3"/>
  <c r="AD115" i="3" s="1"/>
  <c r="AA115" i="3"/>
  <c r="AB114" i="3"/>
  <c r="AD114" i="3" s="1"/>
  <c r="AA114" i="3"/>
  <c r="AB113" i="3"/>
  <c r="AA113" i="3"/>
  <c r="AB112" i="3"/>
  <c r="AA112" i="3"/>
  <c r="AB111" i="3"/>
  <c r="AD111" i="3" s="1"/>
  <c r="AA111" i="3"/>
  <c r="AB110" i="3"/>
  <c r="AD110" i="3" s="1"/>
  <c r="AA110" i="3"/>
  <c r="AB109" i="3"/>
  <c r="AA109" i="3"/>
  <c r="AB108" i="3"/>
  <c r="AA108" i="3"/>
  <c r="AB107" i="3"/>
  <c r="AD107" i="3" s="1"/>
  <c r="AA107" i="3"/>
  <c r="AB106" i="3"/>
  <c r="AA106" i="3"/>
  <c r="AB105" i="3"/>
  <c r="AD105" i="3" s="1"/>
  <c r="AA105" i="3"/>
  <c r="AB104" i="3"/>
  <c r="AA104" i="3"/>
  <c r="AB103" i="3"/>
  <c r="AD103" i="3" s="1"/>
  <c r="AA103" i="3"/>
  <c r="AB102" i="3"/>
  <c r="AD102" i="3" s="1"/>
  <c r="AA102" i="3"/>
  <c r="AB101" i="3"/>
  <c r="AD101" i="3" s="1"/>
  <c r="AA101" i="3"/>
  <c r="AB100" i="3"/>
  <c r="AA100" i="3"/>
  <c r="AC106" i="3" l="1"/>
  <c r="AD106" i="3"/>
  <c r="AC109" i="3"/>
  <c r="AD109" i="3"/>
  <c r="AC112" i="3"/>
  <c r="AD112" i="3"/>
  <c r="AC100" i="3"/>
  <c r="AD100" i="3"/>
  <c r="AC113" i="3"/>
  <c r="AD113" i="3"/>
  <c r="AC116" i="3"/>
  <c r="AD116" i="3"/>
  <c r="AC104" i="3"/>
  <c r="AD104" i="3"/>
  <c r="AC108" i="3"/>
  <c r="AD108" i="3"/>
  <c r="AC115" i="3"/>
  <c r="AC101" i="3"/>
  <c r="AC107" i="3"/>
  <c r="AC102" i="3"/>
  <c r="AC103" i="3"/>
  <c r="AC114" i="3"/>
  <c r="AC110" i="3"/>
  <c r="AC105" i="3"/>
  <c r="AC111" i="3"/>
  <c r="AC117" i="3"/>
  <c r="K55" i="3"/>
  <c r="K45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6" i="3"/>
  <c r="K47" i="3"/>
  <c r="K49" i="3"/>
  <c r="K50" i="3"/>
  <c r="K51" i="3"/>
  <c r="K52" i="3"/>
  <c r="K53" i="3"/>
  <c r="K54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9" i="3"/>
  <c r="AA19" i="3" s="1"/>
  <c r="AB81" i="3" l="1"/>
  <c r="AD81" i="3" s="1"/>
  <c r="AA81" i="3"/>
  <c r="AB80" i="3"/>
  <c r="AD80" i="3" s="1"/>
  <c r="AA80" i="3"/>
  <c r="AB79" i="3"/>
  <c r="AD79" i="3" s="1"/>
  <c r="AA79" i="3"/>
  <c r="AB78" i="3"/>
  <c r="AD78" i="3" s="1"/>
  <c r="AA78" i="3"/>
  <c r="AB77" i="3"/>
  <c r="AD77" i="3" s="1"/>
  <c r="AA77" i="3"/>
  <c r="AB76" i="3"/>
  <c r="AD76" i="3" s="1"/>
  <c r="AA76" i="3"/>
  <c r="AB75" i="3"/>
  <c r="AD75" i="3" s="1"/>
  <c r="AA75" i="3"/>
  <c r="AB74" i="3"/>
  <c r="AD74" i="3" s="1"/>
  <c r="AA74" i="3"/>
  <c r="AB73" i="3"/>
  <c r="AD73" i="3" s="1"/>
  <c r="AA73" i="3"/>
  <c r="AB72" i="3"/>
  <c r="AD72" i="3" s="1"/>
  <c r="AA72" i="3"/>
  <c r="AB71" i="3"/>
  <c r="AD71" i="3" s="1"/>
  <c r="AA71" i="3"/>
  <c r="AB70" i="3"/>
  <c r="AD70" i="3" s="1"/>
  <c r="AA70" i="3"/>
  <c r="AB69" i="3"/>
  <c r="AD69" i="3" s="1"/>
  <c r="AA69" i="3"/>
  <c r="AB68" i="3"/>
  <c r="AD68" i="3" s="1"/>
  <c r="AA68" i="3"/>
  <c r="AB67" i="3"/>
  <c r="AD67" i="3" s="1"/>
  <c r="AA67" i="3"/>
  <c r="AB66" i="3"/>
  <c r="AD66" i="3" s="1"/>
  <c r="AA66" i="3"/>
  <c r="AB65" i="3"/>
  <c r="AD65" i="3" s="1"/>
  <c r="AA65" i="3"/>
  <c r="AB64" i="3"/>
  <c r="AD64" i="3" s="1"/>
  <c r="AA64" i="3"/>
  <c r="AB63" i="3"/>
  <c r="AD63" i="3" s="1"/>
  <c r="AA63" i="3"/>
  <c r="AB62" i="3"/>
  <c r="AD62" i="3" s="1"/>
  <c r="AA62" i="3"/>
  <c r="AB61" i="3"/>
  <c r="AD61" i="3" s="1"/>
  <c r="AA61" i="3"/>
  <c r="AB60" i="3"/>
  <c r="AD60" i="3" s="1"/>
  <c r="AA60" i="3"/>
  <c r="AB59" i="3"/>
  <c r="AD59" i="3" s="1"/>
  <c r="AA59" i="3"/>
  <c r="AB58" i="3"/>
  <c r="AD58" i="3" s="1"/>
  <c r="AA58" i="3"/>
  <c r="AB57" i="3"/>
  <c r="AD57" i="3" s="1"/>
  <c r="AA57" i="3"/>
  <c r="AB56" i="3"/>
  <c r="AD56" i="3" s="1"/>
  <c r="AA56" i="3"/>
  <c r="AB55" i="3"/>
  <c r="AD55" i="3" s="1"/>
  <c r="AA55" i="3"/>
  <c r="AB54" i="3"/>
  <c r="AD54" i="3" s="1"/>
  <c r="AA54" i="3"/>
  <c r="AB53" i="3"/>
  <c r="AD53" i="3" s="1"/>
  <c r="AA53" i="3"/>
  <c r="AB52" i="3"/>
  <c r="AD52" i="3" s="1"/>
  <c r="AA52" i="3"/>
  <c r="AB51" i="3"/>
  <c r="AD51" i="3" s="1"/>
  <c r="AA51" i="3"/>
  <c r="AB50" i="3"/>
  <c r="AD50" i="3" s="1"/>
  <c r="AA50" i="3"/>
  <c r="AB49" i="3"/>
  <c r="AD49" i="3" s="1"/>
  <c r="AA49" i="3"/>
  <c r="AB48" i="3"/>
  <c r="AD48" i="3" s="1"/>
  <c r="AA48" i="3"/>
  <c r="AB47" i="3"/>
  <c r="AD47" i="3" s="1"/>
  <c r="AA47" i="3"/>
  <c r="AB46" i="3"/>
  <c r="AD46" i="3" s="1"/>
  <c r="AA46" i="3"/>
  <c r="AB45" i="3"/>
  <c r="AD45" i="3" s="1"/>
  <c r="AA45" i="3"/>
  <c r="AB44" i="3"/>
  <c r="AD44" i="3" s="1"/>
  <c r="AA44" i="3"/>
  <c r="AB43" i="3"/>
  <c r="AD43" i="3" s="1"/>
  <c r="AA43" i="3"/>
  <c r="AB42" i="3"/>
  <c r="AD42" i="3" s="1"/>
  <c r="AA42" i="3"/>
  <c r="AB99" i="3"/>
  <c r="AD99" i="3" s="1"/>
  <c r="AA99" i="3"/>
  <c r="AB98" i="3"/>
  <c r="AD98" i="3" s="1"/>
  <c r="AA98" i="3"/>
  <c r="AB97" i="3"/>
  <c r="AD97" i="3" s="1"/>
  <c r="AA97" i="3"/>
  <c r="AB96" i="3"/>
  <c r="AD96" i="3" s="1"/>
  <c r="AA96" i="3"/>
  <c r="AB95" i="3"/>
  <c r="AD95" i="3" s="1"/>
  <c r="AA95" i="3"/>
  <c r="AB94" i="3"/>
  <c r="AD94" i="3" s="1"/>
  <c r="AA94" i="3"/>
  <c r="AB93" i="3"/>
  <c r="AD93" i="3" s="1"/>
  <c r="AA93" i="3"/>
  <c r="AB92" i="3"/>
  <c r="AD92" i="3" s="1"/>
  <c r="AA92" i="3"/>
  <c r="AB91" i="3"/>
  <c r="AD91" i="3" s="1"/>
  <c r="AA91" i="3"/>
  <c r="AB90" i="3"/>
  <c r="AD90" i="3" s="1"/>
  <c r="AA90" i="3"/>
  <c r="AB89" i="3"/>
  <c r="AD89" i="3" s="1"/>
  <c r="AA89" i="3"/>
  <c r="AB88" i="3"/>
  <c r="AD88" i="3" s="1"/>
  <c r="AA88" i="3"/>
  <c r="AB87" i="3"/>
  <c r="AD87" i="3" s="1"/>
  <c r="AA87" i="3"/>
  <c r="AC98" i="3" l="1"/>
  <c r="AC43" i="3"/>
  <c r="AC44" i="3"/>
  <c r="AC48" i="3"/>
  <c r="AC50" i="3"/>
  <c r="AC53" i="3"/>
  <c r="AC58" i="3"/>
  <c r="AC60" i="3"/>
  <c r="AC65" i="3"/>
  <c r="AC66" i="3"/>
  <c r="AC68" i="3"/>
  <c r="AC70" i="3"/>
  <c r="AC72" i="3"/>
  <c r="AC73" i="3"/>
  <c r="AC74" i="3"/>
  <c r="AC79" i="3"/>
  <c r="AC80" i="3"/>
  <c r="AC88" i="3"/>
  <c r="AC96" i="3"/>
  <c r="AC46" i="3"/>
  <c r="AC64" i="3"/>
  <c r="AC77" i="3"/>
  <c r="AC71" i="3"/>
  <c r="AC78" i="3"/>
  <c r="AC62" i="3"/>
  <c r="AC52" i="3"/>
  <c r="AC47" i="3"/>
  <c r="AC42" i="3"/>
  <c r="AC61" i="3"/>
  <c r="AC56" i="3"/>
  <c r="AC59" i="3"/>
  <c r="AC54" i="3"/>
  <c r="AC67" i="3"/>
  <c r="AC76" i="3"/>
  <c r="AC55" i="3"/>
  <c r="AC45" i="3"/>
  <c r="AC51" i="3"/>
  <c r="AC57" i="3"/>
  <c r="AC63" i="3"/>
  <c r="AC69" i="3"/>
  <c r="AC75" i="3"/>
  <c r="AC81" i="3"/>
  <c r="AC49" i="3"/>
  <c r="AC91" i="3"/>
  <c r="AC89" i="3"/>
  <c r="AC94" i="3"/>
  <c r="AC95" i="3"/>
  <c r="AC90" i="3"/>
  <c r="AC92" i="3"/>
  <c r="AC93" i="3"/>
  <c r="AC97" i="3"/>
  <c r="AC87" i="3"/>
  <c r="AC99" i="3"/>
  <c r="AB86" i="3"/>
  <c r="AD86" i="3" s="1"/>
  <c r="AA86" i="3"/>
  <c r="AB85" i="3"/>
  <c r="AD85" i="3" s="1"/>
  <c r="AA85" i="3"/>
  <c r="AB84" i="3"/>
  <c r="AD84" i="3" s="1"/>
  <c r="AA84" i="3"/>
  <c r="AB83" i="3"/>
  <c r="AD83" i="3" s="1"/>
  <c r="AA83" i="3"/>
  <c r="AB82" i="3"/>
  <c r="AD82" i="3" s="1"/>
  <c r="AA82" i="3"/>
  <c r="AC82" i="3" l="1"/>
  <c r="AC84" i="3"/>
  <c r="AC86" i="3"/>
  <c r="AC83" i="3"/>
  <c r="AC85" i="3"/>
  <c r="AB41" i="3"/>
  <c r="AD41" i="3" s="1"/>
  <c r="AA41" i="3"/>
  <c r="AB40" i="3"/>
  <c r="AD40" i="3" s="1"/>
  <c r="AA40" i="3"/>
  <c r="AB39" i="3"/>
  <c r="AD39" i="3" s="1"/>
  <c r="AA39" i="3"/>
  <c r="AB38" i="3"/>
  <c r="AD38" i="3" s="1"/>
  <c r="AA38" i="3"/>
  <c r="AB37" i="3"/>
  <c r="AD37" i="3" s="1"/>
  <c r="AA37" i="3"/>
  <c r="AB36" i="3"/>
  <c r="AD36" i="3" s="1"/>
  <c r="AA36" i="3"/>
  <c r="AB35" i="3"/>
  <c r="AD35" i="3" s="1"/>
  <c r="AA35" i="3"/>
  <c r="AB34" i="3"/>
  <c r="AD34" i="3" s="1"/>
  <c r="AA34" i="3"/>
  <c r="AB33" i="3"/>
  <c r="AD33" i="3" s="1"/>
  <c r="AA33" i="3"/>
  <c r="AB32" i="3"/>
  <c r="AD32" i="3" s="1"/>
  <c r="AA32" i="3"/>
  <c r="AB31" i="3"/>
  <c r="AD31" i="3" s="1"/>
  <c r="AA31" i="3"/>
  <c r="AB30" i="3"/>
  <c r="AD30" i="3" s="1"/>
  <c r="AA30" i="3"/>
  <c r="AB29" i="3"/>
  <c r="AD29" i="3" s="1"/>
  <c r="AA29" i="3"/>
  <c r="AB28" i="3"/>
  <c r="AD28" i="3" s="1"/>
  <c r="AA28" i="3"/>
  <c r="AB27" i="3"/>
  <c r="AD27" i="3" s="1"/>
  <c r="AA27" i="3"/>
  <c r="AB26" i="3"/>
  <c r="AD26" i="3" s="1"/>
  <c r="AA26" i="3"/>
  <c r="AB25" i="3"/>
  <c r="AD25" i="3" s="1"/>
  <c r="AA25" i="3"/>
  <c r="AB24" i="3"/>
  <c r="AD24" i="3" s="1"/>
  <c r="AA24" i="3"/>
  <c r="AB23" i="3"/>
  <c r="AD23" i="3" s="1"/>
  <c r="AA23" i="3"/>
  <c r="AB22" i="3"/>
  <c r="AD22" i="3" s="1"/>
  <c r="AA22" i="3"/>
  <c r="AB21" i="3"/>
  <c r="AD21" i="3" s="1"/>
  <c r="AA21" i="3"/>
  <c r="AB20" i="3"/>
  <c r="AD20" i="3" s="1"/>
  <c r="AA20" i="3"/>
  <c r="AB19" i="3"/>
  <c r="AD19" i="3" s="1"/>
  <c r="AC26" i="3" l="1"/>
  <c r="AC23" i="3"/>
  <c r="AC25" i="3"/>
  <c r="AC29" i="3"/>
  <c r="AC30" i="3"/>
  <c r="AC33" i="3"/>
  <c r="AC35" i="3"/>
  <c r="AC38" i="3"/>
  <c r="AC41" i="3"/>
  <c r="AC19" i="3"/>
  <c r="AC31" i="3"/>
  <c r="AC37" i="3"/>
  <c r="AC20" i="3"/>
  <c r="AC27" i="3"/>
  <c r="AC24" i="3"/>
  <c r="AC36" i="3"/>
  <c r="AC32" i="3"/>
  <c r="AC21" i="3"/>
  <c r="AC39" i="3"/>
  <c r="AC22" i="3"/>
  <c r="AC28" i="3"/>
  <c r="AC34" i="3"/>
  <c r="AC40" i="3"/>
  <c r="AC119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<sst xmlns="http://schemas.openxmlformats.org/spreadsheetml/2006/main" count="182" uniqueCount="179">
  <si>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</si>
  <si>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</si>
  <si>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</si>
  <si>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</si>
  <si>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</si>
  <si>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</si>
  <si>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</si>
  <si>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</si>
  <si>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</si>
  <si>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</si>
  <si>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</si>
  <si>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</si>
  <si>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</si>
  <si>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</si>
  <si>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</si>
  <si>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</si>
  <si>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</si>
  <si>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</si>
  <si>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</si>
  <si>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</si>
  <si>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</si>
  <si>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</si>
  <si>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</si>
  <si>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</si>
  <si>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</si>
  <si>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</si>
  <si>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</si>
  <si>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</si>
  <si>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</si>
  <si>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</si>
  <si>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</si>
  <si>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</si>
  <si>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</si>
  <si>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</si>
  <si>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</si>
  <si>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</si>
  <si>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</si>
  <si>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</si>
  <si>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</si>
  <si>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</si>
  <si>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</si>
  <si>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</si>
  <si>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</si>
  <si>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</si>
  <si>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</si>
  <si>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</si>
  <si>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</si>
  <si>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</si>
  <si>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</si>
  <si>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</si>
  <si>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</si>
  <si>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</si>
  <si>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</si>
  <si>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</si>
  <si>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</si>
  <si>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</si>
  <si>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</si>
  <si>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</si>
  <si>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</si>
  <si>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</si>
  <si>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</si>
  <si>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</si>
  <si>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</si>
  <si>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</si>
  <si>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</si>
  <si>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</si>
  <si>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услуга</t>
  </si>
  <si>
    <t>Главный метролог</t>
  </si>
  <si>
    <t>Яковлев И.Е.</t>
  </si>
  <si>
    <t xml:space="preserve">
Индекс роста цен для пересчета цен _____г. к уровню цен _____г.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</si>
  <si>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</si>
  <si>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r>
      <t xml:space="preserve">НМЦ: 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</si>
  <si>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г. Самара, производственные обьекты Заказчика, производственная база Исполнителя</t>
  </si>
  <si>
    <t>Транспортные расходы Исполнителя</t>
  </si>
  <si>
    <t>Поставщик 2</t>
  </si>
  <si>
    <t>Поставщик 3</t>
  </si>
  <si>
    <t>1. Коммерческое предложение ФБУ "Самарский ЦСМ"</t>
  </si>
  <si>
    <t>Оказание услуг по поверке/калибровке и аттестации средств измерений на 2023 год .</t>
  </si>
  <si>
    <t xml:space="preserve">Оказание услуг по поверке/калибровке и аттестации средств измерений на 2023г 
В том числе:   </t>
  </si>
  <si>
    <t>Поверка Манометр образцовый МО класс точности 0,4 .</t>
  </si>
  <si>
    <t>Калибровка Манометры  жидкостные  U-образные  2-трубные .</t>
  </si>
  <si>
    <t>Поверка Манометры и мановакуумметры МТ КТ 1,5-2,5 .</t>
  </si>
  <si>
    <t>Поверка Манометры показывающие электроконтактные ЭКМ КТ 1-2,5 .</t>
  </si>
  <si>
    <t>Поверка Манометры кислородные и пропановые КТ 1,5-2,5 .</t>
  </si>
  <si>
    <t>Поверка Тягонапоромеры ТмМП .</t>
  </si>
  <si>
    <t>Поверка Калибратор давления  портативный «Метран 502» .</t>
  </si>
  <si>
    <t>Поверка Внешние модули к калибратору «Метран 502»  .</t>
  </si>
  <si>
    <t>Поверка Гигрометр психрометрический  ВИТ-2 .</t>
  </si>
  <si>
    <t>Поверка Прибор комбинированный   "Testo 608-H1"  .</t>
  </si>
  <si>
    <t>Поверка Анеморумбометр М 63 М-1  .</t>
  </si>
  <si>
    <t>Поверка Метеостанция М-49 М .</t>
  </si>
  <si>
    <t>Поверка Барометр  анероид метеорологический  БАММ-1 .</t>
  </si>
  <si>
    <t>Поверка Барометр - анероид М 67 .</t>
  </si>
  <si>
    <t>Поверка Психрометр аспирационный  МВ-4-2М .</t>
  </si>
  <si>
    <t>Поверка Психрометр аспирационный  М-34 .</t>
  </si>
  <si>
    <t>Поверка Термометр цифровой Cheсktemp .</t>
  </si>
  <si>
    <t>Поверка Термометр цифровой  TESTO 104 .</t>
  </si>
  <si>
    <t>Поверка Термометр ртутный стеклянный ТЛ-4 .</t>
  </si>
  <si>
    <t>Поверка Термометр ртутный стеклянный  ТЛ-2 .</t>
  </si>
  <si>
    <t>Поверка Термометр ртутный стеклянный  ТС-7-М1 .</t>
  </si>
  <si>
    <t>Поверка Термометр стеклянный ртутный максимальный СП-83 .</t>
  </si>
  <si>
    <t>Поверка Термометр технический  Ц. д. 0,5-2 ТТМ, ТТЖ .</t>
  </si>
  <si>
    <t>Поверка Ротаметр аппаратов ингаляционного наркоза Ротаметр .</t>
  </si>
  <si>
    <t>Поверка Микрошприц МШ-50 100 .</t>
  </si>
  <si>
    <t>Поверка Микрошприц серии Агат М-10Н 656 .</t>
  </si>
  <si>
    <t>Поверка Микрошприц серии SGE-Chromatec-02-10 .</t>
  </si>
  <si>
    <t>Поверка Мультиметр цифровой  DT M890, 920А, СЕМ 932 .</t>
  </si>
  <si>
    <t>Аттестация Установка проверки электрической безопасности GP174A .</t>
  </si>
  <si>
    <t>Поверка Миллиомметр цифровой  SEW 4137 mО .</t>
  </si>
  <si>
    <t>Поверка Клещи токовые АТК-2103 .</t>
  </si>
  <si>
    <t>Поверка Измеритель  температуры  "Center" 300 .</t>
  </si>
  <si>
    <t>Поверка Термометр цифровой ТЦ-1200 (Щуп ТПЩ-7) .</t>
  </si>
  <si>
    <t>Поверка Тахометр электронный Testo-460 .</t>
  </si>
  <si>
    <t>Поверка выезд Трансформаторы тока ТШП-0,66 КТ 0,5 s 100/5 .</t>
  </si>
  <si>
    <t>Поверка выезд Трансформаторы тока ТПШЛ-10 КТ 0,5  2000/5  (их аналоги)  .</t>
  </si>
  <si>
    <t>Поверка выезд Трансформаторы напряжения НТМИ-6 КТ 0,5 6000/100 (их аналоги)  .</t>
  </si>
  <si>
    <t>Поверка выезд Трансформаторы напряжения заземляемые  (6- 10 кВ) ЗНОЛ (их аналоги)  .</t>
  </si>
  <si>
    <t>Поверка Счетчик эл. энергии 3-ф Меркурий 230 .</t>
  </si>
  <si>
    <t>Поверка Угломер с нониусом .</t>
  </si>
  <si>
    <t>Поверка Рулетка измерительная металлическая Р10УЗГ .</t>
  </si>
  <si>
    <t>Поверка Вольтметр М2044 .</t>
  </si>
  <si>
    <t>Поверка Амперметр Д5014 .</t>
  </si>
  <si>
    <t>Поверка Вольтметр Д5082 .</t>
  </si>
  <si>
    <t>Поверка Магазин сопротивления  Р-33 .</t>
  </si>
  <si>
    <t>Поверка Омметр Виток .</t>
  </si>
  <si>
    <t>Поверка ИС 10  .</t>
  </si>
  <si>
    <t>Поверка Секундомер механический СОПпр-2а   30 с .</t>
  </si>
  <si>
    <t>Поверка Секундомер механический  СОПпр-2а   60 с .</t>
  </si>
  <si>
    <t>Поверка Дозатор (титратор цифровой) BIOHIT BIOTRATE .</t>
  </si>
  <si>
    <t>Поверка Дозатор механический 1- канальный BIOHIT Prospenser .</t>
  </si>
  <si>
    <t>Поверка Дозатор пипеточный  Блэк 1-канальный   .</t>
  </si>
  <si>
    <t>Поверка Дозатор пипеточный    ДПОП-1, ДПАОН-1 .</t>
  </si>
  <si>
    <t>Поверка Дозатор (Титратор пипеточный) механический 1-канальный с варьируемым объемом дозирования BIOHIT .</t>
  </si>
  <si>
    <t>Поверка Дозатор механический 1-канальный Sartorius Prolit .</t>
  </si>
  <si>
    <t>Поверка Дозатор пипеточный Экохим-ОПА-1 .</t>
  </si>
  <si>
    <t>Поверка Дозатор механический 1-канальный  Пепитатор BIOCHIT .</t>
  </si>
  <si>
    <t>Поверка Вискозиметр ВПЖ-2 .</t>
  </si>
  <si>
    <t>Поверка Кондуктометр МАРК-603/1 .</t>
  </si>
  <si>
    <t>Поверка Кондуктометр HI-8733 микропроцессорный портативный  многодиапазонный .</t>
  </si>
  <si>
    <t>Поверка выезд Концентратор КН-3 (ГСО Заказчика) .</t>
  </si>
  <si>
    <t>Поверка выезд Спектрофотометр КФК-3КМ .</t>
  </si>
  <si>
    <t>Поверка выезд Спектрофотометр  " UNICO-1201 .</t>
  </si>
  <si>
    <t>Поверка выезд Спектрофотометр " UNICO-2100 .</t>
  </si>
  <si>
    <t>Поверка выезд Спектрофотометр  " UNICO -2800 .</t>
  </si>
  <si>
    <t>Поверка выезд Спектрофотометр Hach DR 2800 .</t>
  </si>
  <si>
    <t>Поверка выезд Спектрофотометр Hach DR 3900 .</t>
  </si>
  <si>
    <t>Поверка выезд Анализатор жидкости  модификации "Флюорат 02-3М" (ГСО Заказчика) .</t>
  </si>
  <si>
    <t>Поверка выезд Анализатор ртути Юлия-5К (ГСО Заказчика) .</t>
  </si>
  <si>
    <t>Поверка выезд Спектрометр эмиссионный с индуктивно-связанной плазмой "Avio 200"(ГСО Заказчика) .</t>
  </si>
  <si>
    <t>Поверка выезд Хроматограф ионный Dionex ICS-60000 (ГСО Заказчика)  .</t>
  </si>
  <si>
    <t>Поверка Анализатор ртути РА-915 М .</t>
  </si>
  <si>
    <t>Поверка Анализатор жидкости лабораторный серии АНИОН 4100 (модель Анион 4154), датчик ДКВ-1 .</t>
  </si>
  <si>
    <t>Поверка РН-метр милливольтметр  РН-150. РН-150 М .</t>
  </si>
  <si>
    <t>Поверка РН-метр "TESTO - 206" с электродом .</t>
  </si>
  <si>
    <t>Поверка РН-метр-иономер Анион-4110 .</t>
  </si>
  <si>
    <t>Поверка Электрод стеклянный  комбинированный  ЭСК-10601/7 .</t>
  </si>
  <si>
    <t>Поверка Ареометр стеклянный АОН .</t>
  </si>
  <si>
    <t>Калибровка Сито лабораторное  .</t>
  </si>
  <si>
    <t>Поверка Установка поверочная УПСЖ 3 ПМ .</t>
  </si>
  <si>
    <t>Поверка Корректор объема газа ЕК-270 .</t>
  </si>
  <si>
    <t>Поверка Счетчик воды механический Ду 50 .</t>
  </si>
  <si>
    <t>Поверка Счетчик воды механический Ду 80 .</t>
  </si>
  <si>
    <t>Поверка Счетчик воды механический Ду 100-150 .</t>
  </si>
  <si>
    <t>Поверка Счетчик воды механический Ду 200 .</t>
  </si>
  <si>
    <t>Поверка Расходомер СУР-97(беспрливная методика) .</t>
  </si>
  <si>
    <t>Поверка Расходомер  FLUXUS F601 .</t>
  </si>
  <si>
    <t>Поверка Система автоматизированная информационно-измерительная коммерческого учета электроэнергии (АИИС КУЭ)  77 точек .</t>
  </si>
  <si>
    <t>Аттестация выезд Аттестация испытательного оборудования: Электропечь муфельная ЭКПС-10 1100 .</t>
  </si>
  <si>
    <t>Аттестация выезд Аттестация испытательного оборудования: баня песчаная  .</t>
  </si>
  <si>
    <t>Аттестация выезд Аттестация термостата суховоздушного ТС-1/80, ТС-1/200, ТСО-1/80 СПУ .</t>
  </si>
  <si>
    <t>Аттестация выезд Аттестация стерилизатора воздушного ГП-80 СПУ .</t>
  </si>
  <si>
    <t>Аттестация выезд Проведение аттестация ИО 5 категории .</t>
  </si>
  <si>
    <t>Аттестация выезд Проведение аттестация ИО 4 категории .</t>
  </si>
  <si>
    <t>Калибровка Клещи токовые измерительные MS2000 .</t>
  </si>
  <si>
    <t>ОФОРМЛЕНИЕ СВИДЕТЕЛЬСТВА О ПОВЕРКЕ Оформление свидетельства на бумажном носители .</t>
  </si>
  <si>
    <t>ОФОРМЛЕНИЕ ПРОТОКОЛА НА ПОВЕРКУ СРЕДСТВ ИЗМЕРЕНИЙ ПО ГОСТУ 1.5-2001 (за 1 лист)</t>
  </si>
  <si>
    <t xml:space="preserve">Запросы на получение коммерческих предложений </t>
  </si>
  <si>
    <t>Поверка Электрод  вспомогательный лабораторный хлорсеребряный ЭВЛ-1 М3.1 02</t>
  </si>
  <si>
    <t>Поверка Электрод  вспомогательный лабораторный хлорсеребряный  ЭС10601/4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</si>
</sst>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6" fillId="0" borderId="0"/>
  </cellStyleXfs>
  <cellXfs count="82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/>
    </xf>
    <xf numFmtId="4" fontId="8" fillId="0" borderId="11" xfId="36" applyNumberFormat="1" applyFont="1" applyFill="1" applyBorder="1" applyAlignment="1">
      <alignment horizontal="right" wrapText="1"/>
    </xf>
    <xf numFmtId="4" fontId="8" fillId="0" borderId="11" xfId="0" applyNumberFormat="1" applyFont="1" applyFill="1" applyBorder="1" applyAlignment="1">
      <alignment horizontal="right"/>
    </xf>
    <xf numFmtId="0" fontId="8" fillId="0" borderId="11" xfId="0" applyFont="1" applyFill="1" applyBorder="1" applyAlignment="1">
      <alignment horizontal="center" vertical="center"/>
    </xf>
    <xf numFmtId="166" fontId="8" fillId="0" borderId="11" xfId="32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 applyProtection="1">
      <alignment horizontal="left" vertical="center" wrapText="1" readingOrder="1"/>
    </xf>
    <xf numFmtId="0" fontId="8" fillId="0" borderId="4" xfId="0" applyFont="1" applyFill="1" applyBorder="1" applyAlignment="1">
      <alignment horizontal="center" vertical="center"/>
    </xf>
    <xf numFmtId="0" fontId="17" fillId="0" borderId="15" xfId="0" applyNumberFormat="1" applyFont="1" applyFill="1" applyBorder="1" applyAlignment="1" applyProtection="1">
      <alignment horizontal="center" vertical="center" wrapText="1" readingOrder="1"/>
    </xf>
    <xf numFmtId="4" fontId="17" fillId="0" borderId="15" xfId="0" applyNumberFormat="1" applyFont="1" applyFill="1" applyBorder="1" applyAlignment="1" applyProtection="1">
      <alignment horizontal="right" vertical="center" wrapText="1" readingOrder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 vertical="center" wrapText="1"/>
    </xf>
    <xf numFmtId="4" fontId="8" fillId="0" borderId="0" xfId="0" applyNumberFormat="1" applyFont="1" applyFill="1" applyAlignment="1">
      <alignment vertical="top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2" xfId="0" applyFont="1" applyFill="1" applyBorder="1" applyAlignment="1">
      <alignment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3" fontId="9" fillId="0" borderId="12" xfId="0" applyNumberFormat="1" applyFont="1" applyFill="1" applyBorder="1" applyAlignment="1">
      <alignment horizontal="center" vertical="center" wrapText="1"/>
    </xf>
    <xf numFmtId="167" fontId="9" fillId="0" borderId="12" xfId="0" applyNumberFormat="1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vertical="center" wrapText="1"/>
    </xf>
    <xf numFmtId="2" fontId="17" fillId="0" borderId="15" xfId="0" applyNumberFormat="1" applyFont="1" applyFill="1" applyBorder="1" applyAlignment="1" applyProtection="1">
      <alignment horizontal="right" vertical="center" wrapText="1" readingOrder="1"/>
    </xf>
    <xf numFmtId="3" fontId="8" fillId="0" borderId="1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right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2:AD142"/>
  <sheetViews>
    <sheetView tabSelected="1" view="pageBreakPreview" zoomScale="60" zoomScaleNormal="70" zoomScalePageLayoutView="120" workbookViewId="0">
      <pane xSplit="3" ySplit="17" topLeftCell="D70" activePane="bottomRight" state="frozen"/>
      <selection pane="topRight" activeCell="D1" sqref="D1"/>
      <selection pane="bottomLeft" activeCell="A18" sqref="A18"/>
      <selection pane="bottomRight" activeCell="C96" sqref="C96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47.109375" style="1" customWidth="1"/>
    <col min="4" max="4" width="8.33203125" style="1" customWidth="1"/>
    <col min="5" max="5" width="9.5546875" style="1" customWidth="1"/>
    <col min="6" max="7" width="10.88671875" style="1" customWidth="1"/>
    <col min="8" max="8" width="11.6640625" style="1" customWidth="1"/>
    <col min="9" max="9" width="14.6640625" style="1" customWidth="1"/>
    <col min="10" max="10" width="14.44140625" style="1" customWidth="1"/>
    <col min="11" max="11" width="27.5546875" style="1" customWidth="1"/>
    <col min="12" max="12" width="12.6640625" style="1" customWidth="1"/>
    <col min="13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2" spans="1:30" x14ac:dyDescent="0.25">
      <c r="L2" s="1">
        <v>1.2</v>
      </c>
      <c r="M2" s="1">
        <v>1.2</v>
      </c>
      <c r="N2" s="1">
        <v>1.2</v>
      </c>
      <c r="V2" s="26"/>
      <c r="AA2" s="1" t="s">
        <v>60</v>
      </c>
    </row>
    <row r="3" spans="1:30" x14ac:dyDescent="0.25">
      <c r="V3" s="26"/>
      <c r="AA3" s="1" t="s">
        <v>61</v>
      </c>
    </row>
    <row r="4" spans="1:30" x14ac:dyDescent="0.25">
      <c r="V4" s="26"/>
      <c r="AA4" s="1" t="s">
        <v>62</v>
      </c>
    </row>
    <row r="5" spans="1:30" ht="15.75" customHeight="1" x14ac:dyDescent="0.25">
      <c r="C5" s="2" t="s">
        <v>3</v>
      </c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30" s="4" customFormat="1" ht="19.5" customHeight="1" x14ac:dyDescent="0.25">
      <c r="C6" s="5" t="s">
        <v>11</v>
      </c>
      <c r="D6" s="57" t="s">
        <v>63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4" customFormat="1" ht="19.5" customHeight="1" x14ac:dyDescent="0.25">
      <c r="C7" s="5" t="s">
        <v>28</v>
      </c>
      <c r="D7" s="57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4" customFormat="1" ht="19.5" customHeight="1" x14ac:dyDescent="0.25">
      <c r="C8" s="5" t="s">
        <v>22</v>
      </c>
      <c r="D8" s="57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4" customFormat="1" ht="19.5" customHeight="1" x14ac:dyDescent="0.25">
      <c r="C9" s="5" t="s">
        <v>21</v>
      </c>
      <c r="D9" s="57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4" customFormat="1" ht="19.5" customHeight="1" x14ac:dyDescent="0.25">
      <c r="C10" s="5" t="s">
        <v>9</v>
      </c>
      <c r="D10" s="57" t="s">
        <v>77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4" customFormat="1" ht="27" customHeight="1" x14ac:dyDescent="0.25">
      <c r="C11" s="5" t="s">
        <v>10</v>
      </c>
      <c r="D11" s="60" t="s">
        <v>72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2"/>
    </row>
    <row r="12" spans="1:30" s="4" customFormat="1" ht="45.75" customHeight="1" x14ac:dyDescent="0.25">
      <c r="C12" s="5" t="s">
        <v>20</v>
      </c>
      <c r="D12" s="60" t="s">
        <v>73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2"/>
    </row>
    <row r="13" spans="1:30" ht="16.5" customHeight="1" x14ac:dyDescent="0.25"/>
    <row r="14" spans="1:30" ht="25.5" customHeight="1" x14ac:dyDescent="0.25">
      <c r="A14" s="66" t="s">
        <v>6</v>
      </c>
      <c r="B14" s="63" t="s">
        <v>26</v>
      </c>
      <c r="C14" s="66" t="s">
        <v>1</v>
      </c>
      <c r="D14" s="63" t="s">
        <v>4</v>
      </c>
      <c r="E14" s="63" t="s">
        <v>54</v>
      </c>
      <c r="F14" s="66" t="s">
        <v>55</v>
      </c>
      <c r="G14" s="66"/>
      <c r="H14" s="66"/>
      <c r="I14" s="66"/>
      <c r="J14" s="63" t="s">
        <v>69</v>
      </c>
      <c r="K14" s="63" t="s">
        <v>57</v>
      </c>
      <c r="L14" s="68" t="s">
        <v>70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3" t="s">
        <v>58</v>
      </c>
      <c r="AB14" s="63" t="s">
        <v>71</v>
      </c>
      <c r="AC14" s="63" t="s">
        <v>29</v>
      </c>
      <c r="AD14" s="70" t="s">
        <v>51</v>
      </c>
    </row>
    <row r="15" spans="1:30" ht="72" customHeight="1" x14ac:dyDescent="0.25">
      <c r="A15" s="66"/>
      <c r="B15" s="64"/>
      <c r="C15" s="66"/>
      <c r="D15" s="64"/>
      <c r="E15" s="64"/>
      <c r="F15" s="66" t="s">
        <v>19</v>
      </c>
      <c r="G15" s="66" t="s">
        <v>12</v>
      </c>
      <c r="H15" s="66" t="s">
        <v>13</v>
      </c>
      <c r="I15" s="66" t="s">
        <v>27</v>
      </c>
      <c r="J15" s="64"/>
      <c r="K15" s="64"/>
      <c r="L15" s="68" t="s">
        <v>52</v>
      </c>
      <c r="M15" s="69"/>
      <c r="N15" s="69"/>
      <c r="O15" s="69"/>
      <c r="P15" s="69"/>
      <c r="Q15" s="68" t="s">
        <v>56</v>
      </c>
      <c r="R15" s="69"/>
      <c r="S15" s="69"/>
      <c r="T15" s="69"/>
      <c r="U15" s="69"/>
      <c r="V15" s="66" t="s">
        <v>53</v>
      </c>
      <c r="W15" s="66"/>
      <c r="X15" s="66"/>
      <c r="Y15" s="66"/>
      <c r="Z15" s="66"/>
      <c r="AA15" s="64"/>
      <c r="AB15" s="64"/>
      <c r="AC15" s="64"/>
      <c r="AD15" s="71"/>
    </row>
    <row r="16" spans="1:30" ht="72.75" customHeight="1" x14ac:dyDescent="0.25">
      <c r="A16" s="66"/>
      <c r="B16" s="65"/>
      <c r="C16" s="66"/>
      <c r="D16" s="65"/>
      <c r="E16" s="65"/>
      <c r="F16" s="66"/>
      <c r="G16" s="66"/>
      <c r="H16" s="66"/>
      <c r="I16" s="66"/>
      <c r="J16" s="65"/>
      <c r="K16" s="65"/>
      <c r="L16" s="44"/>
      <c r="M16" s="37" t="s">
        <v>74</v>
      </c>
      <c r="N16" s="37" t="s">
        <v>75</v>
      </c>
      <c r="O16" s="37" t="s">
        <v>30</v>
      </c>
      <c r="P16" s="37" t="s">
        <v>31</v>
      </c>
      <c r="Q16" s="37" t="s">
        <v>14</v>
      </c>
      <c r="R16" s="37" t="s">
        <v>15</v>
      </c>
      <c r="S16" s="37" t="s">
        <v>23</v>
      </c>
      <c r="T16" s="37" t="s">
        <v>32</v>
      </c>
      <c r="U16" s="37" t="s">
        <v>33</v>
      </c>
      <c r="V16" s="37" t="s">
        <v>16</v>
      </c>
      <c r="W16" s="37" t="s">
        <v>17</v>
      </c>
      <c r="X16" s="37" t="s">
        <v>18</v>
      </c>
      <c r="Y16" s="37" t="s">
        <v>34</v>
      </c>
      <c r="Z16" s="37" t="s">
        <v>35</v>
      </c>
      <c r="AA16" s="65"/>
      <c r="AB16" s="65"/>
      <c r="AC16" s="65"/>
      <c r="AD16" s="72"/>
    </row>
    <row r="17" spans="1:30" s="46" customFormat="1" ht="15.75" customHeight="1" x14ac:dyDescent="0.25">
      <c r="A17" s="37">
        <v>1</v>
      </c>
      <c r="B17" s="45">
        <v>2</v>
      </c>
      <c r="C17" s="41">
        <v>3</v>
      </c>
      <c r="D17" s="45">
        <v>4</v>
      </c>
      <c r="E17" s="45">
        <v>5</v>
      </c>
      <c r="F17" s="45">
        <v>6</v>
      </c>
      <c r="G17" s="45">
        <v>7</v>
      </c>
      <c r="H17" s="45">
        <v>8</v>
      </c>
      <c r="I17" s="45">
        <v>9</v>
      </c>
      <c r="J17" s="45">
        <v>10</v>
      </c>
      <c r="K17" s="45">
        <v>11</v>
      </c>
      <c r="L17" s="37" t="s">
        <v>36</v>
      </c>
      <c r="M17" s="37" t="s">
        <v>37</v>
      </c>
      <c r="N17" s="37" t="s">
        <v>38</v>
      </c>
      <c r="O17" s="37" t="s">
        <v>39</v>
      </c>
      <c r="P17" s="37" t="s">
        <v>40</v>
      </c>
      <c r="Q17" s="37" t="s">
        <v>41</v>
      </c>
      <c r="R17" s="37" t="s">
        <v>42</v>
      </c>
      <c r="S17" s="37" t="s">
        <v>43</v>
      </c>
      <c r="T17" s="37" t="s">
        <v>44</v>
      </c>
      <c r="U17" s="37" t="s">
        <v>45</v>
      </c>
      <c r="V17" s="37" t="s">
        <v>46</v>
      </c>
      <c r="W17" s="37" t="s">
        <v>47</v>
      </c>
      <c r="X17" s="37" t="s">
        <v>48</v>
      </c>
      <c r="Y17" s="37" t="s">
        <v>49</v>
      </c>
      <c r="Z17" s="37" t="s">
        <v>50</v>
      </c>
      <c r="AA17" s="36">
        <v>13</v>
      </c>
      <c r="AB17" s="36">
        <v>14</v>
      </c>
      <c r="AC17" s="36">
        <v>15</v>
      </c>
      <c r="AD17" s="36">
        <v>16</v>
      </c>
    </row>
    <row r="18" spans="1:30" ht="43.5" customHeight="1" x14ac:dyDescent="0.25">
      <c r="A18" s="6"/>
      <c r="B18" s="7"/>
      <c r="C18" s="47" t="s">
        <v>78</v>
      </c>
      <c r="D18" s="48" t="s">
        <v>66</v>
      </c>
      <c r="E18" s="8">
        <v>1</v>
      </c>
      <c r="F18" s="49">
        <f>1515576.36/1.2</f>
        <v>1262980.3</v>
      </c>
      <c r="G18" s="50"/>
      <c r="H18" s="51"/>
      <c r="I18" s="44"/>
      <c r="J18" s="10"/>
      <c r="K18" s="8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9"/>
      <c r="AB18" s="11"/>
      <c r="AC18" s="11"/>
      <c r="AD18" s="24"/>
    </row>
    <row r="19" spans="1:30" ht="13.8" thickBot="1" x14ac:dyDescent="0.3">
      <c r="A19" s="6">
        <v>1</v>
      </c>
      <c r="B19" s="33"/>
      <c r="C19" s="52" t="s">
        <v>79</v>
      </c>
      <c r="D19" s="32"/>
      <c r="E19" s="34">
        <v>1</v>
      </c>
      <c r="F19" s="35">
        <v>649.70000000000005</v>
      </c>
      <c r="G19" s="32"/>
      <c r="H19" s="32"/>
      <c r="I19" s="32"/>
      <c r="J19" s="53">
        <v>1.04</v>
      </c>
      <c r="K19" s="28">
        <f>F19*J19</f>
        <v>675.6880000000001</v>
      </c>
      <c r="L19" s="28">
        <v>742.5</v>
      </c>
      <c r="M19" s="28"/>
      <c r="N19" s="29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9">
        <f>COUNTIF(K19:Z19,"&gt;0")</f>
        <v>2</v>
      </c>
      <c r="AB19" s="11">
        <f t="shared" ref="AB19:AB41" si="0">CEILING(SUM(K19:Z19)/COUNTIF(K19:Z19,"&gt;0"),0.01)</f>
        <v>709.1</v>
      </c>
      <c r="AC19" s="11">
        <f t="shared" ref="AC19:AC41" si="1">AB19*E19</f>
        <v>709.1</v>
      </c>
      <c r="AD19" s="24">
        <f>STDEV(K19:Z19)/AB19*100</f>
        <v>6.662419724247008</v>
      </c>
    </row>
    <row r="20" spans="1:30" ht="27" thickBot="1" x14ac:dyDescent="0.3">
      <c r="A20" s="6">
        <v>2</v>
      </c>
      <c r="B20" s="6"/>
      <c r="C20" s="52" t="s">
        <v>80</v>
      </c>
      <c r="D20" s="32"/>
      <c r="E20" s="34">
        <v>1</v>
      </c>
      <c r="F20" s="35">
        <v>388.55</v>
      </c>
      <c r="G20" s="32"/>
      <c r="H20" s="32"/>
      <c r="I20" s="32"/>
      <c r="J20" s="53">
        <v>1.04</v>
      </c>
      <c r="K20" s="28">
        <f t="shared" ref="K20:K83" si="2">F20*J20</f>
        <v>404.09200000000004</v>
      </c>
      <c r="L20" s="28">
        <f>534/1.2</f>
        <v>445</v>
      </c>
      <c r="M20" s="29"/>
      <c r="N20" s="29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9">
        <f t="shared" ref="AA20:AA41" si="3">COUNTIF(K20:Z20,"&gt;0")</f>
        <v>2</v>
      </c>
      <c r="AB20" s="11">
        <f t="shared" si="0"/>
        <v>424.55</v>
      </c>
      <c r="AC20" s="11">
        <f t="shared" si="1"/>
        <v>424.55</v>
      </c>
      <c r="AD20" s="24">
        <f t="shared" ref="AD20:AD83" si="4">STDEV(K20:Z20)/AB20*100</f>
        <v>6.8134081273770475</v>
      </c>
    </row>
    <row r="21" spans="1:30" ht="27" thickBot="1" x14ac:dyDescent="0.3">
      <c r="A21" s="6">
        <v>3</v>
      </c>
      <c r="B21" s="6"/>
      <c r="C21" s="52" t="s">
        <v>81</v>
      </c>
      <c r="D21" s="32"/>
      <c r="E21" s="34">
        <v>1</v>
      </c>
      <c r="F21" s="35">
        <v>120.20000000000002</v>
      </c>
      <c r="G21" s="32"/>
      <c r="H21" s="32"/>
      <c r="I21" s="32"/>
      <c r="J21" s="53">
        <v>1.04</v>
      </c>
      <c r="K21" s="28">
        <f t="shared" si="2"/>
        <v>125.00800000000002</v>
      </c>
      <c r="L21" s="28">
        <v>123.58333333333334</v>
      </c>
      <c r="M21" s="29"/>
      <c r="N21" s="29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9">
        <f t="shared" si="3"/>
        <v>2</v>
      </c>
      <c r="AB21" s="11">
        <f t="shared" si="0"/>
        <v>124.3</v>
      </c>
      <c r="AC21" s="11">
        <f t="shared" si="1"/>
        <v>124.3</v>
      </c>
      <c r="AD21" s="24">
        <f t="shared" si="4"/>
        <v>0.81045169825458163</v>
      </c>
    </row>
    <row r="22" spans="1:30" ht="27" thickBot="1" x14ac:dyDescent="0.3">
      <c r="A22" s="6">
        <v>4</v>
      </c>
      <c r="B22" s="6"/>
      <c r="C22" s="52" t="s">
        <v>82</v>
      </c>
      <c r="D22" s="32"/>
      <c r="E22" s="34">
        <v>1</v>
      </c>
      <c r="F22" s="35">
        <v>229.05</v>
      </c>
      <c r="G22" s="32"/>
      <c r="H22" s="32"/>
      <c r="I22" s="32"/>
      <c r="J22" s="53">
        <v>1.04</v>
      </c>
      <c r="K22" s="28">
        <f t="shared" si="2"/>
        <v>238.21200000000002</v>
      </c>
      <c r="L22" s="28">
        <v>235.45833333333334</v>
      </c>
      <c r="M22" s="29"/>
      <c r="N22" s="29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9">
        <f t="shared" si="3"/>
        <v>2</v>
      </c>
      <c r="AB22" s="11">
        <f t="shared" si="0"/>
        <v>236.84</v>
      </c>
      <c r="AC22" s="11">
        <f t="shared" si="1"/>
        <v>236.84</v>
      </c>
      <c r="AD22" s="24">
        <f t="shared" si="4"/>
        <v>0.82213155426759077</v>
      </c>
    </row>
    <row r="23" spans="1:30" ht="27" thickBot="1" x14ac:dyDescent="0.3">
      <c r="A23" s="6">
        <v>5</v>
      </c>
      <c r="B23" s="6"/>
      <c r="C23" s="52" t="s">
        <v>83</v>
      </c>
      <c r="D23" s="32"/>
      <c r="E23" s="34">
        <v>1</v>
      </c>
      <c r="F23" s="35">
        <v>250.45000000000002</v>
      </c>
      <c r="G23" s="32"/>
      <c r="H23" s="32"/>
      <c r="I23" s="32"/>
      <c r="J23" s="53">
        <v>1.04</v>
      </c>
      <c r="K23" s="28">
        <f t="shared" si="2"/>
        <v>260.46800000000002</v>
      </c>
      <c r="L23" s="28">
        <v>285</v>
      </c>
      <c r="M23" s="29"/>
      <c r="N23" s="29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9">
        <f t="shared" si="3"/>
        <v>2</v>
      </c>
      <c r="AB23" s="11">
        <f t="shared" si="0"/>
        <v>272.74</v>
      </c>
      <c r="AC23" s="11">
        <f t="shared" si="1"/>
        <v>272.74</v>
      </c>
      <c r="AD23" s="24">
        <f t="shared" si="4"/>
        <v>6.360175829019715</v>
      </c>
    </row>
    <row r="24" spans="1:30" ht="13.8" thickBot="1" x14ac:dyDescent="0.3">
      <c r="A24" s="6">
        <v>6</v>
      </c>
      <c r="B24" s="6"/>
      <c r="C24" s="52" t="s">
        <v>84</v>
      </c>
      <c r="D24" s="32"/>
      <c r="E24" s="34">
        <v>1</v>
      </c>
      <c r="F24" s="35">
        <v>170.85000000000002</v>
      </c>
      <c r="G24" s="32"/>
      <c r="H24" s="32"/>
      <c r="I24" s="32"/>
      <c r="J24" s="53">
        <v>1.04</v>
      </c>
      <c r="K24" s="28">
        <f t="shared" si="2"/>
        <v>177.68400000000003</v>
      </c>
      <c r="L24" s="28">
        <v>195</v>
      </c>
      <c r="M24" s="29"/>
      <c r="N24" s="29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9">
        <f t="shared" si="3"/>
        <v>2</v>
      </c>
      <c r="AB24" s="11">
        <f t="shared" si="0"/>
        <v>186.35</v>
      </c>
      <c r="AC24" s="11">
        <f t="shared" si="1"/>
        <v>186.35</v>
      </c>
      <c r="AD24" s="24">
        <f t="shared" si="4"/>
        <v>6.5705720542131685</v>
      </c>
    </row>
    <row r="25" spans="1:30" ht="27" thickBot="1" x14ac:dyDescent="0.3">
      <c r="A25" s="6">
        <v>7</v>
      </c>
      <c r="B25" s="6"/>
      <c r="C25" s="52" t="s">
        <v>85</v>
      </c>
      <c r="D25" s="32"/>
      <c r="E25" s="34">
        <v>1</v>
      </c>
      <c r="F25" s="35">
        <v>0</v>
      </c>
      <c r="G25" s="32"/>
      <c r="H25" s="32"/>
      <c r="I25" s="32"/>
      <c r="J25" s="53">
        <v>1.04</v>
      </c>
      <c r="K25" s="28">
        <f t="shared" si="2"/>
        <v>0</v>
      </c>
      <c r="L25" s="28">
        <v>5197.5</v>
      </c>
      <c r="M25" s="29"/>
      <c r="N25" s="29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9">
        <f t="shared" si="3"/>
        <v>1</v>
      </c>
      <c r="AB25" s="11">
        <f t="shared" si="0"/>
        <v>5197.5</v>
      </c>
      <c r="AC25" s="11">
        <f t="shared" si="1"/>
        <v>5197.5</v>
      </c>
      <c r="AD25" s="24">
        <f t="shared" si="4"/>
        <v>70.710678118654741</v>
      </c>
    </row>
    <row r="26" spans="1:30" ht="13.8" thickBot="1" x14ac:dyDescent="0.3">
      <c r="A26" s="6">
        <v>8</v>
      </c>
      <c r="B26" s="6"/>
      <c r="C26" s="52" t="s">
        <v>86</v>
      </c>
      <c r="D26" s="32"/>
      <c r="E26" s="34">
        <v>1</v>
      </c>
      <c r="F26" s="35">
        <v>0</v>
      </c>
      <c r="G26" s="32"/>
      <c r="H26" s="32"/>
      <c r="I26" s="32"/>
      <c r="J26" s="53">
        <v>1.04</v>
      </c>
      <c r="K26" s="28">
        <f t="shared" si="2"/>
        <v>0</v>
      </c>
      <c r="L26" s="28">
        <v>4927.5</v>
      </c>
      <c r="M26" s="29"/>
      <c r="N26" s="29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9">
        <f t="shared" si="3"/>
        <v>1</v>
      </c>
      <c r="AB26" s="11">
        <f t="shared" si="0"/>
        <v>4927.5</v>
      </c>
      <c r="AC26" s="11">
        <f t="shared" si="1"/>
        <v>4927.5</v>
      </c>
      <c r="AD26" s="24">
        <f t="shared" si="4"/>
        <v>70.710678118654741</v>
      </c>
    </row>
    <row r="27" spans="1:30" ht="13.8" thickBot="1" x14ac:dyDescent="0.3">
      <c r="A27" s="6">
        <v>9</v>
      </c>
      <c r="B27" s="6"/>
      <c r="C27" s="52" t="s">
        <v>87</v>
      </c>
      <c r="D27" s="32"/>
      <c r="E27" s="34">
        <v>1</v>
      </c>
      <c r="F27" s="35">
        <v>286.3</v>
      </c>
      <c r="G27" s="32"/>
      <c r="H27" s="32"/>
      <c r="I27" s="32"/>
      <c r="J27" s="53">
        <v>1.04</v>
      </c>
      <c r="K27" s="28">
        <f t="shared" si="2"/>
        <v>297.75200000000001</v>
      </c>
      <c r="L27" s="28">
        <v>294.30833333333334</v>
      </c>
      <c r="M27" s="29"/>
      <c r="N27" s="29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9">
        <f t="shared" si="3"/>
        <v>2</v>
      </c>
      <c r="AB27" s="11">
        <f t="shared" si="0"/>
        <v>296.04000000000002</v>
      </c>
      <c r="AC27" s="11">
        <f t="shared" si="1"/>
        <v>296.04000000000002</v>
      </c>
      <c r="AD27" s="24">
        <f t="shared" si="4"/>
        <v>0.82253751254765506</v>
      </c>
    </row>
    <row r="28" spans="1:30" ht="13.8" thickBot="1" x14ac:dyDescent="0.3">
      <c r="A28" s="6">
        <v>10</v>
      </c>
      <c r="B28" s="6"/>
      <c r="C28" s="52" t="s">
        <v>88</v>
      </c>
      <c r="D28" s="32"/>
      <c r="E28" s="34">
        <v>1</v>
      </c>
      <c r="F28" s="35">
        <v>1656.5</v>
      </c>
      <c r="G28" s="32"/>
      <c r="H28" s="32"/>
      <c r="I28" s="32"/>
      <c r="J28" s="53">
        <v>1.04</v>
      </c>
      <c r="K28" s="28">
        <f t="shared" si="2"/>
        <v>1722.76</v>
      </c>
      <c r="L28" s="28">
        <f>3489.28/1.2</f>
        <v>2907.7333333333336</v>
      </c>
      <c r="M28" s="29"/>
      <c r="N28" s="29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9">
        <f t="shared" si="3"/>
        <v>2</v>
      </c>
      <c r="AB28" s="11">
        <f t="shared" si="0"/>
        <v>2315.25</v>
      </c>
      <c r="AC28" s="11">
        <f t="shared" si="1"/>
        <v>2315.25</v>
      </c>
      <c r="AD28" s="24">
        <f t="shared" si="4"/>
        <v>36.19059192420805</v>
      </c>
    </row>
    <row r="29" spans="1:30" ht="13.8" thickBot="1" x14ac:dyDescent="0.3">
      <c r="A29" s="6">
        <v>11</v>
      </c>
      <c r="B29" s="6"/>
      <c r="C29" s="52" t="s">
        <v>89</v>
      </c>
      <c r="D29" s="32"/>
      <c r="E29" s="34">
        <v>1</v>
      </c>
      <c r="F29" s="35">
        <v>1414.2</v>
      </c>
      <c r="G29" s="32"/>
      <c r="H29" s="32"/>
      <c r="I29" s="32"/>
      <c r="J29" s="53">
        <v>1.04</v>
      </c>
      <c r="K29" s="28">
        <f t="shared" si="2"/>
        <v>1470.768</v>
      </c>
      <c r="L29" s="28">
        <f>3600/1.2</f>
        <v>3000</v>
      </c>
      <c r="M29" s="29"/>
      <c r="N29" s="29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9">
        <f t="shared" si="3"/>
        <v>2</v>
      </c>
      <c r="AB29" s="11">
        <f t="shared" si="0"/>
        <v>2235.39</v>
      </c>
      <c r="AC29" s="11">
        <f t="shared" si="1"/>
        <v>2235.39</v>
      </c>
      <c r="AD29" s="24">
        <f t="shared" si="4"/>
        <v>48.373228707628947</v>
      </c>
    </row>
    <row r="30" spans="1:30" ht="13.8" thickBot="1" x14ac:dyDescent="0.3">
      <c r="A30" s="6">
        <v>12</v>
      </c>
      <c r="B30" s="6"/>
      <c r="C30" s="52" t="s">
        <v>90</v>
      </c>
      <c r="D30" s="32"/>
      <c r="E30" s="34">
        <v>1</v>
      </c>
      <c r="F30" s="35">
        <v>1414.2</v>
      </c>
      <c r="G30" s="32"/>
      <c r="H30" s="32"/>
      <c r="I30" s="32"/>
      <c r="J30" s="53">
        <v>1.04</v>
      </c>
      <c r="K30" s="28">
        <f t="shared" si="2"/>
        <v>1470.768</v>
      </c>
      <c r="L30" s="28">
        <f>8723.2/1.2</f>
        <v>7269.3333333333339</v>
      </c>
      <c r="M30" s="29"/>
      <c r="N30" s="29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9">
        <f t="shared" si="3"/>
        <v>2</v>
      </c>
      <c r="AB30" s="11">
        <f t="shared" si="0"/>
        <v>4370.0600000000004</v>
      </c>
      <c r="AC30" s="11">
        <f t="shared" si="1"/>
        <v>4370.0600000000004</v>
      </c>
      <c r="AD30" s="24">
        <f t="shared" si="4"/>
        <v>93.824910146616602</v>
      </c>
    </row>
    <row r="31" spans="1:30" ht="27" thickBot="1" x14ac:dyDescent="0.3">
      <c r="A31" s="6">
        <v>13</v>
      </c>
      <c r="B31" s="6"/>
      <c r="C31" s="52" t="s">
        <v>91</v>
      </c>
      <c r="D31" s="32"/>
      <c r="E31" s="34">
        <v>1</v>
      </c>
      <c r="F31" s="35">
        <v>2290.3000000000002</v>
      </c>
      <c r="G31" s="32"/>
      <c r="H31" s="32"/>
      <c r="I31" s="32"/>
      <c r="J31" s="53">
        <v>1.04</v>
      </c>
      <c r="K31" s="28">
        <f t="shared" si="2"/>
        <v>2381.9120000000003</v>
      </c>
      <c r="L31" s="28">
        <v>2354.4916666666668</v>
      </c>
      <c r="M31" s="29"/>
      <c r="N31" s="29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9">
        <f t="shared" si="3"/>
        <v>2</v>
      </c>
      <c r="AB31" s="11">
        <f t="shared" si="0"/>
        <v>2368.21</v>
      </c>
      <c r="AC31" s="11">
        <f t="shared" si="1"/>
        <v>2368.21</v>
      </c>
      <c r="AD31" s="24">
        <f t="shared" si="4"/>
        <v>0.81872400008426738</v>
      </c>
    </row>
    <row r="32" spans="1:30" ht="13.8" thickBot="1" x14ac:dyDescent="0.3">
      <c r="A32" s="6">
        <v>14</v>
      </c>
      <c r="B32" s="6"/>
      <c r="C32" s="52" t="s">
        <v>92</v>
      </c>
      <c r="D32" s="32"/>
      <c r="E32" s="34">
        <v>1</v>
      </c>
      <c r="F32" s="35">
        <v>2290.3000000000002</v>
      </c>
      <c r="G32" s="32"/>
      <c r="H32" s="32"/>
      <c r="I32" s="32"/>
      <c r="J32" s="53">
        <v>1.04</v>
      </c>
      <c r="K32" s="28">
        <f t="shared" si="2"/>
        <v>2381.9120000000003</v>
      </c>
      <c r="L32" s="28">
        <v>2354.4916666666668</v>
      </c>
      <c r="M32" s="29"/>
      <c r="N32" s="29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9">
        <f t="shared" si="3"/>
        <v>2</v>
      </c>
      <c r="AB32" s="11">
        <f t="shared" si="0"/>
        <v>2368.21</v>
      </c>
      <c r="AC32" s="11">
        <f t="shared" si="1"/>
        <v>2368.21</v>
      </c>
      <c r="AD32" s="24">
        <f t="shared" si="4"/>
        <v>0.81872400008426738</v>
      </c>
    </row>
    <row r="33" spans="1:30" ht="13.8" thickBot="1" x14ac:dyDescent="0.3">
      <c r="A33" s="6">
        <v>15</v>
      </c>
      <c r="B33" s="6"/>
      <c r="C33" s="52" t="s">
        <v>93</v>
      </c>
      <c r="D33" s="32"/>
      <c r="E33" s="34">
        <v>1</v>
      </c>
      <c r="F33" s="35">
        <v>1375.2</v>
      </c>
      <c r="G33" s="32"/>
      <c r="H33" s="32"/>
      <c r="I33" s="32"/>
      <c r="J33" s="53">
        <v>1.04</v>
      </c>
      <c r="K33" s="28">
        <f t="shared" si="2"/>
        <v>1430.2080000000001</v>
      </c>
      <c r="L33" s="28">
        <v>1575</v>
      </c>
      <c r="M33" s="29"/>
      <c r="N33" s="29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9">
        <f t="shared" si="3"/>
        <v>2</v>
      </c>
      <c r="AB33" s="11">
        <f t="shared" si="0"/>
        <v>1502.6100000000001</v>
      </c>
      <c r="AC33" s="11">
        <f t="shared" si="1"/>
        <v>1502.6100000000001</v>
      </c>
      <c r="AD33" s="24">
        <f t="shared" si="4"/>
        <v>6.8137044916220786</v>
      </c>
    </row>
    <row r="34" spans="1:30" ht="13.8" thickBot="1" x14ac:dyDescent="0.3">
      <c r="A34" s="6">
        <v>16</v>
      </c>
      <c r="B34" s="6"/>
      <c r="C34" s="52" t="s">
        <v>94</v>
      </c>
      <c r="D34" s="32"/>
      <c r="E34" s="34">
        <v>1</v>
      </c>
      <c r="F34" s="35">
        <v>1375.2</v>
      </c>
      <c r="G34" s="32"/>
      <c r="H34" s="32"/>
      <c r="I34" s="32"/>
      <c r="J34" s="53">
        <v>1.04</v>
      </c>
      <c r="K34" s="28">
        <f t="shared" si="2"/>
        <v>1430.2080000000001</v>
      </c>
      <c r="L34" s="28">
        <v>1575</v>
      </c>
      <c r="M34" s="29"/>
      <c r="N34" s="29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9">
        <f t="shared" si="3"/>
        <v>2</v>
      </c>
      <c r="AB34" s="11">
        <f t="shared" si="0"/>
        <v>1502.6100000000001</v>
      </c>
      <c r="AC34" s="11">
        <f t="shared" si="1"/>
        <v>1502.6100000000001</v>
      </c>
      <c r="AD34" s="24">
        <f t="shared" si="4"/>
        <v>6.8137044916220786</v>
      </c>
    </row>
    <row r="35" spans="1:30" ht="13.8" thickBot="1" x14ac:dyDescent="0.3">
      <c r="A35" s="6">
        <v>17</v>
      </c>
      <c r="B35" s="6"/>
      <c r="C35" s="52" t="s">
        <v>95</v>
      </c>
      <c r="D35" s="32"/>
      <c r="E35" s="34">
        <v>1</v>
      </c>
      <c r="F35" s="35">
        <v>1553.7</v>
      </c>
      <c r="G35" s="32"/>
      <c r="H35" s="32"/>
      <c r="I35" s="32"/>
      <c r="J35" s="53">
        <v>1.04</v>
      </c>
      <c r="K35" s="28">
        <f t="shared" si="2"/>
        <v>1615.8480000000002</v>
      </c>
      <c r="L35" s="28">
        <v>1780</v>
      </c>
      <c r="M35" s="29"/>
      <c r="N35" s="29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9">
        <f t="shared" si="3"/>
        <v>2</v>
      </c>
      <c r="AB35" s="11">
        <f t="shared" si="0"/>
        <v>1697.93</v>
      </c>
      <c r="AC35" s="11">
        <f t="shared" si="1"/>
        <v>1697.93</v>
      </c>
      <c r="AD35" s="24">
        <f t="shared" si="4"/>
        <v>6.8361470935394282</v>
      </c>
    </row>
    <row r="36" spans="1:30" ht="13.8" thickBot="1" x14ac:dyDescent="0.3">
      <c r="A36" s="6">
        <v>18</v>
      </c>
      <c r="B36" s="6"/>
      <c r="C36" s="52" t="s">
        <v>96</v>
      </c>
      <c r="D36" s="32"/>
      <c r="E36" s="34">
        <v>1</v>
      </c>
      <c r="F36" s="35">
        <v>1553.7</v>
      </c>
      <c r="G36" s="32"/>
      <c r="H36" s="32"/>
      <c r="I36" s="32"/>
      <c r="J36" s="53">
        <v>1.04</v>
      </c>
      <c r="K36" s="28">
        <f t="shared" si="2"/>
        <v>1615.8480000000002</v>
      </c>
      <c r="L36" s="28">
        <v>1780</v>
      </c>
      <c r="M36" s="29"/>
      <c r="N36" s="29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9">
        <f t="shared" si="3"/>
        <v>2</v>
      </c>
      <c r="AB36" s="11">
        <f t="shared" si="0"/>
        <v>1697.93</v>
      </c>
      <c r="AC36" s="11">
        <f t="shared" si="1"/>
        <v>1697.93</v>
      </c>
      <c r="AD36" s="24">
        <f t="shared" si="4"/>
        <v>6.8361470935394282</v>
      </c>
    </row>
    <row r="37" spans="1:30" ht="13.8" thickBot="1" x14ac:dyDescent="0.3">
      <c r="A37" s="6">
        <v>19</v>
      </c>
      <c r="B37" s="6"/>
      <c r="C37" s="52" t="s">
        <v>97</v>
      </c>
      <c r="D37" s="32"/>
      <c r="E37" s="34">
        <v>1</v>
      </c>
      <c r="F37" s="35">
        <v>1286.95</v>
      </c>
      <c r="G37" s="32"/>
      <c r="H37" s="32"/>
      <c r="I37" s="32"/>
      <c r="J37" s="53">
        <v>1.04</v>
      </c>
      <c r="K37" s="28">
        <f t="shared" si="2"/>
        <v>1338.4280000000001</v>
      </c>
      <c r="L37" s="28">
        <v>1475</v>
      </c>
      <c r="M37" s="29"/>
      <c r="N37" s="29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9">
        <f t="shared" si="3"/>
        <v>2</v>
      </c>
      <c r="AB37" s="11">
        <f t="shared" si="0"/>
        <v>1406.72</v>
      </c>
      <c r="AC37" s="11">
        <f t="shared" si="1"/>
        <v>1406.72</v>
      </c>
      <c r="AD37" s="24">
        <f t="shared" si="4"/>
        <v>6.8649757819757369</v>
      </c>
    </row>
    <row r="38" spans="1:30" ht="13.8" thickBot="1" x14ac:dyDescent="0.3">
      <c r="A38" s="6">
        <v>20</v>
      </c>
      <c r="B38" s="6"/>
      <c r="C38" s="52" t="s">
        <v>98</v>
      </c>
      <c r="D38" s="32"/>
      <c r="E38" s="34">
        <v>1</v>
      </c>
      <c r="F38" s="35">
        <v>1286.95</v>
      </c>
      <c r="G38" s="32"/>
      <c r="H38" s="32"/>
      <c r="I38" s="32"/>
      <c r="J38" s="53">
        <v>1.04</v>
      </c>
      <c r="K38" s="28">
        <f t="shared" si="2"/>
        <v>1338.4280000000001</v>
      </c>
      <c r="L38" s="28">
        <v>1475</v>
      </c>
      <c r="M38" s="29"/>
      <c r="N38" s="29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9">
        <f t="shared" si="3"/>
        <v>2</v>
      </c>
      <c r="AB38" s="11">
        <f t="shared" si="0"/>
        <v>1406.72</v>
      </c>
      <c r="AC38" s="11">
        <f t="shared" si="1"/>
        <v>1406.72</v>
      </c>
      <c r="AD38" s="24">
        <f t="shared" si="4"/>
        <v>6.8649757819757369</v>
      </c>
    </row>
    <row r="39" spans="1:30" ht="13.8" thickBot="1" x14ac:dyDescent="0.3">
      <c r="A39" s="6">
        <v>21</v>
      </c>
      <c r="B39" s="6"/>
      <c r="C39" s="52" t="s">
        <v>99</v>
      </c>
      <c r="D39" s="32"/>
      <c r="E39" s="34">
        <v>1</v>
      </c>
      <c r="F39" s="35">
        <v>1286.95</v>
      </c>
      <c r="G39" s="32"/>
      <c r="H39" s="32"/>
      <c r="I39" s="32"/>
      <c r="J39" s="53">
        <v>1.04</v>
      </c>
      <c r="K39" s="28">
        <f t="shared" si="2"/>
        <v>1338.4280000000001</v>
      </c>
      <c r="L39" s="28">
        <v>1475</v>
      </c>
      <c r="M39" s="29"/>
      <c r="N39" s="29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9">
        <f t="shared" si="3"/>
        <v>2</v>
      </c>
      <c r="AB39" s="11">
        <f t="shared" si="0"/>
        <v>1406.72</v>
      </c>
      <c r="AC39" s="11">
        <f t="shared" si="1"/>
        <v>1406.72</v>
      </c>
      <c r="AD39" s="24">
        <f t="shared" si="4"/>
        <v>6.8649757819757369</v>
      </c>
    </row>
    <row r="40" spans="1:30" ht="27" thickBot="1" x14ac:dyDescent="0.3">
      <c r="A40" s="6">
        <v>22</v>
      </c>
      <c r="B40" s="6"/>
      <c r="C40" s="52" t="s">
        <v>100</v>
      </c>
      <c r="D40" s="32"/>
      <c r="E40" s="34">
        <v>1</v>
      </c>
      <c r="F40" s="35">
        <v>1286.95</v>
      </c>
      <c r="G40" s="32"/>
      <c r="H40" s="32"/>
      <c r="I40" s="32"/>
      <c r="J40" s="53">
        <v>1.04</v>
      </c>
      <c r="K40" s="28">
        <f t="shared" si="2"/>
        <v>1338.4280000000001</v>
      </c>
      <c r="L40" s="28">
        <v>1475</v>
      </c>
      <c r="M40" s="29"/>
      <c r="N40" s="29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9">
        <f t="shared" si="3"/>
        <v>2</v>
      </c>
      <c r="AB40" s="11">
        <f t="shared" si="0"/>
        <v>1406.72</v>
      </c>
      <c r="AC40" s="11">
        <f t="shared" si="1"/>
        <v>1406.72</v>
      </c>
      <c r="AD40" s="24">
        <f t="shared" si="4"/>
        <v>6.8649757819757369</v>
      </c>
    </row>
    <row r="41" spans="1:30" ht="13.8" thickBot="1" x14ac:dyDescent="0.3">
      <c r="A41" s="6">
        <v>23</v>
      </c>
      <c r="B41" s="6"/>
      <c r="C41" s="52" t="s">
        <v>101</v>
      </c>
      <c r="D41" s="32"/>
      <c r="E41" s="34">
        <v>1</v>
      </c>
      <c r="F41" s="35">
        <v>465.45</v>
      </c>
      <c r="G41" s="32"/>
      <c r="H41" s="32"/>
      <c r="I41" s="32"/>
      <c r="J41" s="53">
        <v>1.04</v>
      </c>
      <c r="K41" s="28">
        <f t="shared" si="2"/>
        <v>484.06799999999998</v>
      </c>
      <c r="L41" s="28">
        <v>587.5</v>
      </c>
      <c r="M41" s="29"/>
      <c r="N41" s="29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9">
        <f t="shared" si="3"/>
        <v>2</v>
      </c>
      <c r="AB41" s="11">
        <f t="shared" si="0"/>
        <v>535.79</v>
      </c>
      <c r="AC41" s="11">
        <f t="shared" si="1"/>
        <v>535.79</v>
      </c>
      <c r="AD41" s="24">
        <f t="shared" si="4"/>
        <v>13.650398214167305</v>
      </c>
    </row>
    <row r="42" spans="1:30" ht="27" thickBot="1" x14ac:dyDescent="0.3">
      <c r="A42" s="6">
        <v>24</v>
      </c>
      <c r="B42" s="30"/>
      <c r="C42" s="52" t="s">
        <v>102</v>
      </c>
      <c r="D42" s="32"/>
      <c r="E42" s="34">
        <v>1</v>
      </c>
      <c r="F42" s="35">
        <v>1996.5000000000002</v>
      </c>
      <c r="G42" s="32"/>
      <c r="H42" s="32"/>
      <c r="I42" s="32"/>
      <c r="J42" s="53">
        <v>1.04</v>
      </c>
      <c r="K42" s="28">
        <f t="shared" si="2"/>
        <v>2076.36</v>
      </c>
      <c r="L42" s="28">
        <v>2287.5</v>
      </c>
      <c r="M42" s="29"/>
      <c r="N42" s="29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9">
        <f t="shared" ref="AA42:AA81" si="5">COUNTIF(K42:Z42,"&gt;0")</f>
        <v>2</v>
      </c>
      <c r="AB42" s="11">
        <f t="shared" ref="AB42:AB81" si="6">CEILING(SUM(K42:Z42)/COUNTIF(K42:Z42,"&gt;0"),0.01)</f>
        <v>2181.9299999999998</v>
      </c>
      <c r="AC42" s="11">
        <f t="shared" ref="AC42:AC81" si="7">AB42*E42</f>
        <v>2181.9299999999998</v>
      </c>
      <c r="AD42" s="24">
        <f t="shared" si="4"/>
        <v>6.8424984201934782</v>
      </c>
    </row>
    <row r="43" spans="1:30" ht="13.8" thickBot="1" x14ac:dyDescent="0.3">
      <c r="A43" s="6">
        <v>25</v>
      </c>
      <c r="B43" s="30"/>
      <c r="C43" s="52" t="s">
        <v>103</v>
      </c>
      <c r="D43" s="32"/>
      <c r="E43" s="34">
        <v>1</v>
      </c>
      <c r="F43" s="35">
        <v>669.85</v>
      </c>
      <c r="G43" s="32"/>
      <c r="H43" s="32"/>
      <c r="I43" s="32"/>
      <c r="J43" s="53">
        <v>1.04</v>
      </c>
      <c r="K43" s="28">
        <f t="shared" si="2"/>
        <v>696.64400000000001</v>
      </c>
      <c r="L43" s="28">
        <v>767.5</v>
      </c>
      <c r="M43" s="29"/>
      <c r="N43" s="29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9">
        <f t="shared" si="5"/>
        <v>2</v>
      </c>
      <c r="AB43" s="11">
        <f t="shared" si="6"/>
        <v>732.08</v>
      </c>
      <c r="AC43" s="11">
        <f t="shared" si="7"/>
        <v>732.08</v>
      </c>
      <c r="AD43" s="24">
        <f t="shared" si="4"/>
        <v>6.8438911167842313</v>
      </c>
    </row>
    <row r="44" spans="1:30" ht="13.8" thickBot="1" x14ac:dyDescent="0.3">
      <c r="A44" s="6">
        <v>26</v>
      </c>
      <c r="B44" s="30"/>
      <c r="C44" s="52" t="s">
        <v>104</v>
      </c>
      <c r="D44" s="32"/>
      <c r="E44" s="34">
        <v>1</v>
      </c>
      <c r="F44" s="35">
        <v>669.85</v>
      </c>
      <c r="G44" s="32"/>
      <c r="H44" s="32"/>
      <c r="I44" s="32"/>
      <c r="J44" s="53">
        <v>1.04</v>
      </c>
      <c r="K44" s="28">
        <f t="shared" si="2"/>
        <v>696.64400000000001</v>
      </c>
      <c r="L44" s="28">
        <v>767.5</v>
      </c>
      <c r="M44" s="29"/>
      <c r="N44" s="29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9">
        <f t="shared" si="5"/>
        <v>2</v>
      </c>
      <c r="AB44" s="11">
        <f t="shared" si="6"/>
        <v>732.08</v>
      </c>
      <c r="AC44" s="11">
        <f t="shared" si="7"/>
        <v>732.08</v>
      </c>
      <c r="AD44" s="24">
        <f t="shared" si="4"/>
        <v>6.8438911167842313</v>
      </c>
    </row>
    <row r="45" spans="1:30" ht="13.8" thickBot="1" x14ac:dyDescent="0.3">
      <c r="A45" s="6">
        <v>27</v>
      </c>
      <c r="B45" s="30"/>
      <c r="C45" s="52" t="s">
        <v>105</v>
      </c>
      <c r="D45" s="32"/>
      <c r="E45" s="34">
        <v>1</v>
      </c>
      <c r="F45" s="35">
        <v>669.85</v>
      </c>
      <c r="G45" s="32"/>
      <c r="H45" s="32"/>
      <c r="I45" s="32"/>
      <c r="J45" s="53">
        <v>1.04</v>
      </c>
      <c r="K45" s="28">
        <f t="shared" si="2"/>
        <v>696.64400000000001</v>
      </c>
      <c r="L45" s="28">
        <v>767.5</v>
      </c>
      <c r="M45" s="29"/>
      <c r="N45" s="29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9">
        <f t="shared" si="5"/>
        <v>2</v>
      </c>
      <c r="AB45" s="11">
        <f t="shared" si="6"/>
        <v>732.08</v>
      </c>
      <c r="AC45" s="11">
        <f t="shared" si="7"/>
        <v>732.08</v>
      </c>
      <c r="AD45" s="24">
        <f t="shared" si="4"/>
        <v>6.8438911167842313</v>
      </c>
    </row>
    <row r="46" spans="1:30" ht="27" thickBot="1" x14ac:dyDescent="0.3">
      <c r="A46" s="6">
        <v>28</v>
      </c>
      <c r="B46" s="30"/>
      <c r="C46" s="52" t="s">
        <v>106</v>
      </c>
      <c r="D46" s="32"/>
      <c r="E46" s="34">
        <v>1</v>
      </c>
      <c r="F46" s="35">
        <v>2431.8000000000002</v>
      </c>
      <c r="G46" s="32"/>
      <c r="H46" s="32"/>
      <c r="I46" s="32"/>
      <c r="J46" s="53">
        <v>1.04</v>
      </c>
      <c r="K46" s="28">
        <f t="shared" si="2"/>
        <v>2529.0720000000001</v>
      </c>
      <c r="L46" s="28">
        <v>2787.5</v>
      </c>
      <c r="M46" s="29"/>
      <c r="N46" s="29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9">
        <f t="shared" si="5"/>
        <v>2</v>
      </c>
      <c r="AB46" s="11">
        <f t="shared" si="6"/>
        <v>2658.29</v>
      </c>
      <c r="AC46" s="11">
        <f t="shared" si="7"/>
        <v>2658.29</v>
      </c>
      <c r="AD46" s="24">
        <f t="shared" si="4"/>
        <v>6.8742007549393414</v>
      </c>
    </row>
    <row r="47" spans="1:30" ht="27" thickBot="1" x14ac:dyDescent="0.3">
      <c r="A47" s="6">
        <v>29</v>
      </c>
      <c r="B47" s="30"/>
      <c r="C47" s="52" t="s">
        <v>107</v>
      </c>
      <c r="D47" s="32"/>
      <c r="E47" s="34">
        <v>1</v>
      </c>
      <c r="F47" s="35">
        <v>8003.9000000000005</v>
      </c>
      <c r="G47" s="32"/>
      <c r="H47" s="32"/>
      <c r="I47" s="32"/>
      <c r="J47" s="53">
        <v>1.04</v>
      </c>
      <c r="K47" s="28">
        <f t="shared" si="2"/>
        <v>8324.0560000000005</v>
      </c>
      <c r="L47" s="28">
        <f>6162/1.2</f>
        <v>5135</v>
      </c>
      <c r="M47" s="29"/>
      <c r="N47" s="29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9">
        <f t="shared" si="5"/>
        <v>2</v>
      </c>
      <c r="AB47" s="11">
        <f t="shared" si="6"/>
        <v>6729.53</v>
      </c>
      <c r="AC47" s="11">
        <f t="shared" si="7"/>
        <v>6729.53</v>
      </c>
      <c r="AD47" s="24">
        <f t="shared" si="4"/>
        <v>33.509073043491135</v>
      </c>
    </row>
    <row r="48" spans="1:30" ht="13.8" thickBot="1" x14ac:dyDescent="0.3">
      <c r="A48" s="6">
        <v>30</v>
      </c>
      <c r="B48" s="30"/>
      <c r="C48" s="52" t="s">
        <v>108</v>
      </c>
      <c r="D48" s="32"/>
      <c r="E48" s="34">
        <v>1</v>
      </c>
      <c r="F48" s="35">
        <v>1925.1</v>
      </c>
      <c r="G48" s="32"/>
      <c r="H48" s="32"/>
      <c r="I48" s="32"/>
      <c r="J48" s="53">
        <v>1.04</v>
      </c>
      <c r="K48" s="28">
        <v>0</v>
      </c>
      <c r="L48" s="28">
        <v>2205</v>
      </c>
      <c r="M48" s="29"/>
      <c r="N48" s="29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9">
        <f t="shared" si="5"/>
        <v>1</v>
      </c>
      <c r="AB48" s="11">
        <f t="shared" si="6"/>
        <v>2205</v>
      </c>
      <c r="AC48" s="11">
        <f t="shared" si="7"/>
        <v>2205</v>
      </c>
      <c r="AD48" s="24">
        <f t="shared" si="4"/>
        <v>70.710678118654741</v>
      </c>
    </row>
    <row r="49" spans="1:30" ht="13.8" thickBot="1" x14ac:dyDescent="0.3">
      <c r="A49" s="6">
        <v>31</v>
      </c>
      <c r="B49" s="30"/>
      <c r="C49" s="52" t="s">
        <v>109</v>
      </c>
      <c r="D49" s="32"/>
      <c r="E49" s="34">
        <v>1</v>
      </c>
      <c r="F49" s="35">
        <v>3104.15</v>
      </c>
      <c r="G49" s="32"/>
      <c r="H49" s="32"/>
      <c r="I49" s="32"/>
      <c r="J49" s="53">
        <v>1.04</v>
      </c>
      <c r="K49" s="28">
        <f t="shared" si="2"/>
        <v>3228.3160000000003</v>
      </c>
      <c r="L49" s="28">
        <v>2297.5</v>
      </c>
      <c r="M49" s="29"/>
      <c r="N49" s="29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9">
        <f t="shared" si="5"/>
        <v>2</v>
      </c>
      <c r="AB49" s="11">
        <f t="shared" si="6"/>
        <v>2762.91</v>
      </c>
      <c r="AC49" s="11">
        <f t="shared" si="7"/>
        <v>2762.91</v>
      </c>
      <c r="AD49" s="24">
        <f t="shared" si="4"/>
        <v>23.822213015875843</v>
      </c>
    </row>
    <row r="50" spans="1:30" ht="13.8" thickBot="1" x14ac:dyDescent="0.3">
      <c r="A50" s="6">
        <v>32</v>
      </c>
      <c r="B50" s="30"/>
      <c r="C50" s="52" t="s">
        <v>110</v>
      </c>
      <c r="D50" s="32"/>
      <c r="E50" s="34">
        <v>1</v>
      </c>
      <c r="F50" s="35">
        <v>1850.2500000000002</v>
      </c>
      <c r="G50" s="32"/>
      <c r="H50" s="32"/>
      <c r="I50" s="32"/>
      <c r="J50" s="53">
        <v>1.04</v>
      </c>
      <c r="K50" s="28">
        <f t="shared" si="2"/>
        <v>1924.2600000000002</v>
      </c>
      <c r="L50" s="28">
        <v>2130</v>
      </c>
      <c r="M50" s="29"/>
      <c r="N50" s="29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9">
        <f t="shared" si="5"/>
        <v>2</v>
      </c>
      <c r="AB50" s="11">
        <f t="shared" si="6"/>
        <v>2027.13</v>
      </c>
      <c r="AC50" s="11">
        <f t="shared" si="7"/>
        <v>2027.13</v>
      </c>
      <c r="AD50" s="24">
        <f t="shared" si="4"/>
        <v>7.1766561178276733</v>
      </c>
    </row>
    <row r="51" spans="1:30" ht="13.8" thickBot="1" x14ac:dyDescent="0.3">
      <c r="A51" s="6">
        <v>33</v>
      </c>
      <c r="B51" s="30"/>
      <c r="C51" s="52" t="s">
        <v>111</v>
      </c>
      <c r="D51" s="32"/>
      <c r="E51" s="34">
        <v>1</v>
      </c>
      <c r="F51" s="35">
        <v>1850.2500000000002</v>
      </c>
      <c r="G51" s="32"/>
      <c r="H51" s="32"/>
      <c r="I51" s="32"/>
      <c r="J51" s="53">
        <v>1.04</v>
      </c>
      <c r="K51" s="28">
        <f t="shared" si="2"/>
        <v>1924.2600000000002</v>
      </c>
      <c r="L51" s="28">
        <v>1780</v>
      </c>
      <c r="M51" s="29"/>
      <c r="N51" s="29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9">
        <f t="shared" si="5"/>
        <v>2</v>
      </c>
      <c r="AB51" s="11">
        <f t="shared" si="6"/>
        <v>1852.13</v>
      </c>
      <c r="AC51" s="11">
        <f t="shared" si="7"/>
        <v>1852.13</v>
      </c>
      <c r="AD51" s="24">
        <f t="shared" si="4"/>
        <v>5.5075628737708202</v>
      </c>
    </row>
    <row r="52" spans="1:30" ht="13.8" thickBot="1" x14ac:dyDescent="0.3">
      <c r="A52" s="6">
        <v>34</v>
      </c>
      <c r="B52" s="30"/>
      <c r="C52" s="52" t="s">
        <v>112</v>
      </c>
      <c r="D52" s="32"/>
      <c r="E52" s="34">
        <v>1</v>
      </c>
      <c r="F52" s="35">
        <v>619.29999999999995</v>
      </c>
      <c r="G52" s="32"/>
      <c r="H52" s="32"/>
      <c r="I52" s="32"/>
      <c r="J52" s="53">
        <v>1.04</v>
      </c>
      <c r="K52" s="28">
        <f t="shared" si="2"/>
        <v>644.072</v>
      </c>
      <c r="L52" s="28">
        <v>620</v>
      </c>
      <c r="M52" s="29"/>
      <c r="N52" s="29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9">
        <f t="shared" si="5"/>
        <v>2</v>
      </c>
      <c r="AB52" s="11">
        <f t="shared" si="6"/>
        <v>632.04</v>
      </c>
      <c r="AC52" s="11">
        <f t="shared" si="7"/>
        <v>632.04</v>
      </c>
      <c r="AD52" s="24">
        <f t="shared" si="4"/>
        <v>2.6931008222141917</v>
      </c>
    </row>
    <row r="53" spans="1:30" ht="27" thickBot="1" x14ac:dyDescent="0.3">
      <c r="A53" s="6">
        <v>35</v>
      </c>
      <c r="B53" s="30"/>
      <c r="C53" s="52" t="s">
        <v>113</v>
      </c>
      <c r="D53" s="32"/>
      <c r="E53" s="34">
        <v>1</v>
      </c>
      <c r="F53" s="35">
        <v>1048.1500000000001</v>
      </c>
      <c r="G53" s="32"/>
      <c r="H53" s="32"/>
      <c r="I53" s="32"/>
      <c r="J53" s="53">
        <v>1.04</v>
      </c>
      <c r="K53" s="28">
        <f t="shared" si="2"/>
        <v>1090.076</v>
      </c>
      <c r="L53" s="28">
        <v>1607.5</v>
      </c>
      <c r="M53" s="29"/>
      <c r="N53" s="29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9">
        <f t="shared" si="5"/>
        <v>2</v>
      </c>
      <c r="AB53" s="11">
        <f t="shared" si="6"/>
        <v>1348.79</v>
      </c>
      <c r="AC53" s="11">
        <f t="shared" si="7"/>
        <v>1348.79</v>
      </c>
      <c r="AD53" s="24">
        <f t="shared" si="4"/>
        <v>27.126092212180414</v>
      </c>
    </row>
    <row r="54" spans="1:30" ht="27" thickBot="1" x14ac:dyDescent="0.3">
      <c r="A54" s="6">
        <v>36</v>
      </c>
      <c r="B54" s="30"/>
      <c r="C54" s="52" t="s">
        <v>114</v>
      </c>
      <c r="D54" s="32"/>
      <c r="E54" s="34">
        <v>1</v>
      </c>
      <c r="F54" s="35">
        <v>3830.8</v>
      </c>
      <c r="G54" s="32"/>
      <c r="H54" s="32"/>
      <c r="I54" s="32"/>
      <c r="J54" s="53">
        <v>1.04</v>
      </c>
      <c r="K54" s="28">
        <f t="shared" si="2"/>
        <v>3984.0320000000002</v>
      </c>
      <c r="L54" s="28">
        <v>5672.5</v>
      </c>
      <c r="M54" s="29"/>
      <c r="N54" s="29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9">
        <f t="shared" si="5"/>
        <v>2</v>
      </c>
      <c r="AB54" s="11">
        <f t="shared" si="6"/>
        <v>4828.2700000000004</v>
      </c>
      <c r="AC54" s="11">
        <f t="shared" si="7"/>
        <v>4828.2700000000004</v>
      </c>
      <c r="AD54" s="24">
        <f t="shared" si="4"/>
        <v>24.727846052861441</v>
      </c>
    </row>
    <row r="55" spans="1:30" ht="27" thickBot="1" x14ac:dyDescent="0.3">
      <c r="A55" s="6">
        <v>37</v>
      </c>
      <c r="B55" s="30"/>
      <c r="C55" s="52" t="s">
        <v>115</v>
      </c>
      <c r="D55" s="32"/>
      <c r="E55" s="34">
        <v>1</v>
      </c>
      <c r="F55" s="35">
        <v>6319.95</v>
      </c>
      <c r="G55" s="32"/>
      <c r="H55" s="32"/>
      <c r="I55" s="32"/>
      <c r="J55" s="53">
        <v>1.04</v>
      </c>
      <c r="K55" s="28">
        <f t="shared" si="2"/>
        <v>6572.7479999999996</v>
      </c>
      <c r="L55" s="28">
        <v>9457.5</v>
      </c>
      <c r="M55" s="29"/>
      <c r="N55" s="29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9">
        <f t="shared" si="5"/>
        <v>2</v>
      </c>
      <c r="AB55" s="11">
        <f t="shared" si="6"/>
        <v>8015.13</v>
      </c>
      <c r="AC55" s="11">
        <f t="shared" si="7"/>
        <v>8015.13</v>
      </c>
      <c r="AD55" s="24">
        <f t="shared" si="4"/>
        <v>25.44971449298329</v>
      </c>
    </row>
    <row r="56" spans="1:30" ht="27" thickBot="1" x14ac:dyDescent="0.3">
      <c r="A56" s="6">
        <v>38</v>
      </c>
      <c r="B56" s="30"/>
      <c r="C56" s="52" t="s">
        <v>116</v>
      </c>
      <c r="D56" s="32"/>
      <c r="E56" s="34">
        <v>1</v>
      </c>
      <c r="F56" s="35">
        <v>4135.9500000000007</v>
      </c>
      <c r="G56" s="32"/>
      <c r="H56" s="32"/>
      <c r="I56" s="32"/>
      <c r="J56" s="53">
        <v>1.04</v>
      </c>
      <c r="K56" s="28">
        <f t="shared" si="2"/>
        <v>4301.3880000000008</v>
      </c>
      <c r="L56" s="28">
        <v>6337.5</v>
      </c>
      <c r="M56" s="29"/>
      <c r="N56" s="29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9">
        <f t="shared" si="5"/>
        <v>2</v>
      </c>
      <c r="AB56" s="11">
        <f t="shared" si="6"/>
        <v>5319.45</v>
      </c>
      <c r="AC56" s="11">
        <f t="shared" si="7"/>
        <v>5319.45</v>
      </c>
      <c r="AD56" s="24">
        <f t="shared" si="4"/>
        <v>27.065741805173545</v>
      </c>
    </row>
    <row r="57" spans="1:30" ht="13.8" thickBot="1" x14ac:dyDescent="0.3">
      <c r="A57" s="6">
        <v>39</v>
      </c>
      <c r="B57" s="30"/>
      <c r="C57" s="52" t="s">
        <v>117</v>
      </c>
      <c r="D57" s="32"/>
      <c r="E57" s="34">
        <v>1</v>
      </c>
      <c r="F57" s="35">
        <v>2147.1</v>
      </c>
      <c r="G57" s="32"/>
      <c r="H57" s="32"/>
      <c r="I57" s="32"/>
      <c r="J57" s="53">
        <v>1.04</v>
      </c>
      <c r="K57" s="28">
        <f t="shared" si="2"/>
        <v>2232.9839999999999</v>
      </c>
      <c r="L57" s="28">
        <v>2207.3333333333335</v>
      </c>
      <c r="M57" s="29"/>
      <c r="N57" s="29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9">
        <f t="shared" si="5"/>
        <v>2</v>
      </c>
      <c r="AB57" s="11">
        <f t="shared" si="6"/>
        <v>2220.16</v>
      </c>
      <c r="AC57" s="11">
        <f t="shared" si="7"/>
        <v>2220.16</v>
      </c>
      <c r="AD57" s="24">
        <f t="shared" si="4"/>
        <v>0.81695735181048101</v>
      </c>
    </row>
    <row r="58" spans="1:30" ht="13.8" thickBot="1" x14ac:dyDescent="0.3">
      <c r="A58" s="6">
        <v>40</v>
      </c>
      <c r="B58" s="30"/>
      <c r="C58" s="52" t="s">
        <v>118</v>
      </c>
      <c r="D58" s="32"/>
      <c r="E58" s="34">
        <v>1</v>
      </c>
      <c r="F58" s="35">
        <v>128.35000000000002</v>
      </c>
      <c r="G58" s="32"/>
      <c r="H58" s="32"/>
      <c r="I58" s="32"/>
      <c r="J58" s="53">
        <v>1.04</v>
      </c>
      <c r="K58" s="28">
        <f t="shared" si="2"/>
        <v>133.48400000000004</v>
      </c>
      <c r="L58" s="28">
        <v>202.5</v>
      </c>
      <c r="M58" s="29"/>
      <c r="N58" s="29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9">
        <f t="shared" si="5"/>
        <v>2</v>
      </c>
      <c r="AB58" s="11">
        <f t="shared" si="6"/>
        <v>168</v>
      </c>
      <c r="AC58" s="11">
        <f t="shared" si="7"/>
        <v>168</v>
      </c>
      <c r="AD58" s="24">
        <f t="shared" si="4"/>
        <v>29.048620006173071</v>
      </c>
    </row>
    <row r="59" spans="1:30" ht="27" thickBot="1" x14ac:dyDescent="0.3">
      <c r="A59" s="6">
        <v>41</v>
      </c>
      <c r="B59" s="30"/>
      <c r="C59" s="52" t="s">
        <v>119</v>
      </c>
      <c r="D59" s="32"/>
      <c r="E59" s="34">
        <v>1</v>
      </c>
      <c r="F59" s="35">
        <v>342.40000000000003</v>
      </c>
      <c r="G59" s="32"/>
      <c r="H59" s="32"/>
      <c r="I59" s="32"/>
      <c r="J59" s="53">
        <v>1.04</v>
      </c>
      <c r="K59" s="28">
        <f t="shared" si="2"/>
        <v>356.09600000000006</v>
      </c>
      <c r="L59" s="28">
        <v>542.5</v>
      </c>
      <c r="M59" s="29"/>
      <c r="N59" s="29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9">
        <f t="shared" si="5"/>
        <v>2</v>
      </c>
      <c r="AB59" s="11">
        <f t="shared" si="6"/>
        <v>449.3</v>
      </c>
      <c r="AC59" s="11">
        <f t="shared" si="7"/>
        <v>449.3</v>
      </c>
      <c r="AD59" s="24">
        <f t="shared" si="4"/>
        <v>29.336196848497092</v>
      </c>
    </row>
    <row r="60" spans="1:30" ht="13.8" thickBot="1" x14ac:dyDescent="0.3">
      <c r="A60" s="6">
        <v>42</v>
      </c>
      <c r="B60" s="30"/>
      <c r="C60" s="52" t="s">
        <v>120</v>
      </c>
      <c r="D60" s="32"/>
      <c r="E60" s="34">
        <v>1</v>
      </c>
      <c r="F60" s="35">
        <v>1718.2000000000003</v>
      </c>
      <c r="G60" s="32"/>
      <c r="H60" s="32"/>
      <c r="I60" s="32"/>
      <c r="J60" s="53">
        <v>1.04</v>
      </c>
      <c r="K60" s="28">
        <f t="shared" si="2"/>
        <v>1786.9280000000003</v>
      </c>
      <c r="L60" s="28">
        <v>1120</v>
      </c>
      <c r="M60" s="29"/>
      <c r="N60" s="29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9">
        <f t="shared" si="5"/>
        <v>2</v>
      </c>
      <c r="AB60" s="11">
        <f t="shared" si="6"/>
        <v>1453.47</v>
      </c>
      <c r="AC60" s="11">
        <f t="shared" si="7"/>
        <v>1453.47</v>
      </c>
      <c r="AD60" s="24">
        <f t="shared" si="4"/>
        <v>32.445754736126773</v>
      </c>
    </row>
    <row r="61" spans="1:30" ht="13.8" thickBot="1" x14ac:dyDescent="0.3">
      <c r="A61" s="6">
        <v>43</v>
      </c>
      <c r="B61" s="30"/>
      <c r="C61" s="52" t="s">
        <v>121</v>
      </c>
      <c r="D61" s="32"/>
      <c r="E61" s="34">
        <v>1</v>
      </c>
      <c r="F61" s="35">
        <v>1215.4000000000001</v>
      </c>
      <c r="G61" s="32"/>
      <c r="H61" s="32"/>
      <c r="I61" s="32"/>
      <c r="J61" s="53">
        <v>1.04</v>
      </c>
      <c r="K61" s="28">
        <f t="shared" si="2"/>
        <v>1264.0160000000001</v>
      </c>
      <c r="L61" s="28">
        <f>2249.1/1.2</f>
        <v>1874.25</v>
      </c>
      <c r="M61" s="29"/>
      <c r="N61" s="29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9">
        <f t="shared" si="5"/>
        <v>2</v>
      </c>
      <c r="AB61" s="11">
        <f t="shared" si="6"/>
        <v>1569.14</v>
      </c>
      <c r="AC61" s="11">
        <f t="shared" si="7"/>
        <v>1569.14</v>
      </c>
      <c r="AD61" s="24">
        <f t="shared" si="4"/>
        <v>27.499177862433637</v>
      </c>
    </row>
    <row r="62" spans="1:30" ht="13.8" thickBot="1" x14ac:dyDescent="0.3">
      <c r="A62" s="6">
        <v>44</v>
      </c>
      <c r="B62" s="30"/>
      <c r="C62" s="52" t="s">
        <v>122</v>
      </c>
      <c r="D62" s="32"/>
      <c r="E62" s="34">
        <v>1</v>
      </c>
      <c r="F62" s="35">
        <v>1391.5</v>
      </c>
      <c r="G62" s="32"/>
      <c r="H62" s="32"/>
      <c r="I62" s="32"/>
      <c r="J62" s="53">
        <v>1.04</v>
      </c>
      <c r="K62" s="28">
        <f t="shared" si="2"/>
        <v>1447.16</v>
      </c>
      <c r="L62" s="28">
        <v>2205</v>
      </c>
      <c r="M62" s="29"/>
      <c r="N62" s="29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9">
        <f t="shared" si="5"/>
        <v>2</v>
      </c>
      <c r="AB62" s="11">
        <f t="shared" si="6"/>
        <v>1826.08</v>
      </c>
      <c r="AC62" s="11">
        <f t="shared" si="7"/>
        <v>1826.08</v>
      </c>
      <c r="AD62" s="24">
        <f t="shared" si="4"/>
        <v>29.345581959958729</v>
      </c>
    </row>
    <row r="63" spans="1:30" ht="13.8" thickBot="1" x14ac:dyDescent="0.3">
      <c r="A63" s="6">
        <v>45</v>
      </c>
      <c r="B63" s="30"/>
      <c r="C63" s="52" t="s">
        <v>123</v>
      </c>
      <c r="D63" s="32"/>
      <c r="E63" s="34">
        <v>1</v>
      </c>
      <c r="F63" s="35">
        <v>1905.9</v>
      </c>
      <c r="G63" s="32"/>
      <c r="H63" s="32"/>
      <c r="I63" s="32"/>
      <c r="J63" s="53">
        <v>1.04</v>
      </c>
      <c r="K63" s="28">
        <f t="shared" si="2"/>
        <v>1982.1360000000002</v>
      </c>
      <c r="L63" s="28">
        <v>2185</v>
      </c>
      <c r="M63" s="29"/>
      <c r="N63" s="29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9">
        <f t="shared" si="5"/>
        <v>2</v>
      </c>
      <c r="AB63" s="11">
        <f t="shared" si="6"/>
        <v>2083.5700000000002</v>
      </c>
      <c r="AC63" s="11">
        <f t="shared" si="7"/>
        <v>2083.5700000000002</v>
      </c>
      <c r="AD63" s="24">
        <f t="shared" si="4"/>
        <v>6.8846503865302164</v>
      </c>
    </row>
    <row r="64" spans="1:30" ht="13.8" thickBot="1" x14ac:dyDescent="0.3">
      <c r="A64" s="6">
        <v>46</v>
      </c>
      <c r="B64" s="30"/>
      <c r="C64" s="52" t="s">
        <v>124</v>
      </c>
      <c r="D64" s="32"/>
      <c r="E64" s="34">
        <v>1</v>
      </c>
      <c r="F64" s="35">
        <v>1538.3500000000001</v>
      </c>
      <c r="G64" s="32"/>
      <c r="H64" s="32"/>
      <c r="I64" s="32"/>
      <c r="J64" s="53">
        <v>1.04</v>
      </c>
      <c r="K64" s="28">
        <f t="shared" si="2"/>
        <v>1599.8840000000002</v>
      </c>
      <c r="L64" s="28">
        <f>4609.95/1.2</f>
        <v>3841.625</v>
      </c>
      <c r="M64" s="29"/>
      <c r="N64" s="29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9">
        <f t="shared" si="5"/>
        <v>2</v>
      </c>
      <c r="AB64" s="11">
        <f t="shared" si="6"/>
        <v>2720.76</v>
      </c>
      <c r="AC64" s="11">
        <f t="shared" si="7"/>
        <v>2720.76</v>
      </c>
      <c r="AD64" s="24">
        <f t="shared" si="4"/>
        <v>58.261304296002294</v>
      </c>
    </row>
    <row r="65" spans="1:30" ht="13.8" thickBot="1" x14ac:dyDescent="0.3">
      <c r="A65" s="6">
        <v>47</v>
      </c>
      <c r="B65" s="30"/>
      <c r="C65" s="52" t="s">
        <v>125</v>
      </c>
      <c r="D65" s="32"/>
      <c r="E65" s="34">
        <v>1</v>
      </c>
      <c r="F65" s="35">
        <v>1963.3500000000001</v>
      </c>
      <c r="G65" s="32"/>
      <c r="H65" s="32"/>
      <c r="I65" s="32"/>
      <c r="J65" s="53">
        <v>1.04</v>
      </c>
      <c r="K65" s="28">
        <f t="shared" si="2"/>
        <v>2041.8840000000002</v>
      </c>
      <c r="L65" s="28">
        <v>1737.5</v>
      </c>
      <c r="M65" s="29"/>
      <c r="N65" s="29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9">
        <f t="shared" si="5"/>
        <v>2</v>
      </c>
      <c r="AB65" s="11">
        <f t="shared" si="6"/>
        <v>1889.7</v>
      </c>
      <c r="AC65" s="11">
        <f t="shared" si="7"/>
        <v>1889.7</v>
      </c>
      <c r="AD65" s="24">
        <f t="shared" si="4"/>
        <v>11.389743900337951</v>
      </c>
    </row>
    <row r="66" spans="1:30" ht="13.8" thickBot="1" x14ac:dyDescent="0.3">
      <c r="A66" s="6">
        <v>48</v>
      </c>
      <c r="B66" s="30"/>
      <c r="C66" s="52" t="s">
        <v>126</v>
      </c>
      <c r="D66" s="32"/>
      <c r="E66" s="34">
        <v>1</v>
      </c>
      <c r="F66" s="35">
        <v>260.05</v>
      </c>
      <c r="G66" s="32"/>
      <c r="H66" s="32"/>
      <c r="I66" s="32"/>
      <c r="J66" s="53">
        <v>1.04</v>
      </c>
      <c r="K66" s="28">
        <f t="shared" si="2"/>
        <v>270.452</v>
      </c>
      <c r="L66" s="28">
        <v>297.5</v>
      </c>
      <c r="M66" s="29"/>
      <c r="N66" s="29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9">
        <f t="shared" si="5"/>
        <v>2</v>
      </c>
      <c r="AB66" s="11">
        <f t="shared" si="6"/>
        <v>283.98</v>
      </c>
      <c r="AC66" s="11">
        <f t="shared" si="7"/>
        <v>283.98</v>
      </c>
      <c r="AD66" s="24">
        <f t="shared" si="4"/>
        <v>6.7349194371201282</v>
      </c>
    </row>
    <row r="67" spans="1:30" ht="13.8" thickBot="1" x14ac:dyDescent="0.3">
      <c r="A67" s="6">
        <v>49</v>
      </c>
      <c r="B67" s="30"/>
      <c r="C67" s="52" t="s">
        <v>127</v>
      </c>
      <c r="D67" s="32"/>
      <c r="E67" s="34">
        <v>1</v>
      </c>
      <c r="F67" s="35">
        <v>346.45000000000005</v>
      </c>
      <c r="G67" s="32"/>
      <c r="H67" s="32"/>
      <c r="I67" s="32"/>
      <c r="J67" s="53">
        <v>1.04</v>
      </c>
      <c r="K67" s="28">
        <f t="shared" si="2"/>
        <v>360.30800000000005</v>
      </c>
      <c r="L67" s="28">
        <v>297.5</v>
      </c>
      <c r="M67" s="29"/>
      <c r="N67" s="29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9">
        <f t="shared" si="5"/>
        <v>2</v>
      </c>
      <c r="AB67" s="11">
        <f t="shared" si="6"/>
        <v>328.91</v>
      </c>
      <c r="AC67" s="11">
        <f t="shared" si="7"/>
        <v>328.91</v>
      </c>
      <c r="AD67" s="24">
        <f t="shared" si="4"/>
        <v>13.502770579418295</v>
      </c>
    </row>
    <row r="68" spans="1:30" ht="27" thickBot="1" x14ac:dyDescent="0.3">
      <c r="A68" s="6">
        <v>50</v>
      </c>
      <c r="B68" s="30"/>
      <c r="C68" s="52" t="s">
        <v>128</v>
      </c>
      <c r="D68" s="32"/>
      <c r="E68" s="34">
        <v>1</v>
      </c>
      <c r="F68" s="35">
        <v>1076.4000000000001</v>
      </c>
      <c r="G68" s="32"/>
      <c r="H68" s="32"/>
      <c r="I68" s="32"/>
      <c r="J68" s="53">
        <v>1.04</v>
      </c>
      <c r="K68" s="28">
        <f t="shared" si="2"/>
        <v>1119.4560000000001</v>
      </c>
      <c r="L68" s="28">
        <v>1106.6000000000001</v>
      </c>
      <c r="M68" s="29"/>
      <c r="N68" s="29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9">
        <f t="shared" si="5"/>
        <v>2</v>
      </c>
      <c r="AB68" s="11">
        <f t="shared" si="6"/>
        <v>1113.03</v>
      </c>
      <c r="AC68" s="11">
        <f t="shared" si="7"/>
        <v>1113.03</v>
      </c>
      <c r="AD68" s="24">
        <f t="shared" si="4"/>
        <v>0.81674031957218141</v>
      </c>
    </row>
    <row r="69" spans="1:30" ht="27" thickBot="1" x14ac:dyDescent="0.3">
      <c r="A69" s="6">
        <v>51</v>
      </c>
      <c r="B69" s="30"/>
      <c r="C69" s="52" t="s">
        <v>129</v>
      </c>
      <c r="D69" s="32"/>
      <c r="E69" s="34">
        <v>1</v>
      </c>
      <c r="F69" s="35">
        <v>818</v>
      </c>
      <c r="G69" s="32"/>
      <c r="H69" s="32"/>
      <c r="I69" s="32"/>
      <c r="J69" s="53">
        <v>1.04</v>
      </c>
      <c r="K69" s="28">
        <f t="shared" si="2"/>
        <v>850.72</v>
      </c>
      <c r="L69" s="28">
        <v>812.5</v>
      </c>
      <c r="M69" s="29"/>
      <c r="N69" s="29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9">
        <f t="shared" si="5"/>
        <v>2</v>
      </c>
      <c r="AB69" s="11">
        <f t="shared" si="6"/>
        <v>831.61</v>
      </c>
      <c r="AC69" s="11">
        <f t="shared" si="7"/>
        <v>831.61</v>
      </c>
      <c r="AD69" s="24">
        <f t="shared" si="4"/>
        <v>3.2497951175370505</v>
      </c>
    </row>
    <row r="70" spans="1:30" ht="13.8" thickBot="1" x14ac:dyDescent="0.3">
      <c r="A70" s="6">
        <v>52</v>
      </c>
      <c r="B70" s="30"/>
      <c r="C70" s="52" t="s">
        <v>130</v>
      </c>
      <c r="D70" s="32"/>
      <c r="E70" s="34">
        <v>1</v>
      </c>
      <c r="F70" s="35">
        <v>818</v>
      </c>
      <c r="G70" s="32"/>
      <c r="H70" s="32"/>
      <c r="I70" s="32"/>
      <c r="J70" s="53">
        <v>1.04</v>
      </c>
      <c r="K70" s="28">
        <f t="shared" si="2"/>
        <v>850.72</v>
      </c>
      <c r="L70" s="28">
        <v>812.5</v>
      </c>
      <c r="M70" s="29"/>
      <c r="N70" s="29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9">
        <f t="shared" si="5"/>
        <v>2</v>
      </c>
      <c r="AB70" s="11">
        <f t="shared" si="6"/>
        <v>831.61</v>
      </c>
      <c r="AC70" s="11">
        <f t="shared" si="7"/>
        <v>831.61</v>
      </c>
      <c r="AD70" s="24">
        <f t="shared" si="4"/>
        <v>3.2497951175370505</v>
      </c>
    </row>
    <row r="71" spans="1:30" ht="13.8" thickBot="1" x14ac:dyDescent="0.3">
      <c r="A71" s="6">
        <v>53</v>
      </c>
      <c r="B71" s="30"/>
      <c r="C71" s="52" t="s">
        <v>131</v>
      </c>
      <c r="D71" s="32"/>
      <c r="E71" s="34">
        <v>1</v>
      </c>
      <c r="F71" s="35">
        <v>818</v>
      </c>
      <c r="G71" s="32"/>
      <c r="H71" s="32"/>
      <c r="I71" s="32"/>
      <c r="J71" s="53">
        <v>1.04</v>
      </c>
      <c r="K71" s="28">
        <f t="shared" si="2"/>
        <v>850.72</v>
      </c>
      <c r="L71" s="28">
        <v>812.5</v>
      </c>
      <c r="M71" s="29"/>
      <c r="N71" s="29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9">
        <f t="shared" si="5"/>
        <v>2</v>
      </c>
      <c r="AB71" s="11">
        <f t="shared" si="6"/>
        <v>831.61</v>
      </c>
      <c r="AC71" s="11">
        <f t="shared" si="7"/>
        <v>831.61</v>
      </c>
      <c r="AD71" s="24">
        <f t="shared" si="4"/>
        <v>3.2497951175370505</v>
      </c>
    </row>
    <row r="72" spans="1:30" ht="40.200000000000003" thickBot="1" x14ac:dyDescent="0.3">
      <c r="A72" s="6">
        <v>54</v>
      </c>
      <c r="B72" s="30"/>
      <c r="C72" s="52" t="s">
        <v>132</v>
      </c>
      <c r="D72" s="32"/>
      <c r="E72" s="34">
        <v>1</v>
      </c>
      <c r="F72" s="35">
        <v>818</v>
      </c>
      <c r="G72" s="32"/>
      <c r="H72" s="32"/>
      <c r="I72" s="32"/>
      <c r="J72" s="53">
        <v>1.04</v>
      </c>
      <c r="K72" s="28">
        <f t="shared" si="2"/>
        <v>850.72</v>
      </c>
      <c r="L72" s="28">
        <v>812.5</v>
      </c>
      <c r="M72" s="29"/>
      <c r="N72" s="29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9">
        <f t="shared" si="5"/>
        <v>2</v>
      </c>
      <c r="AB72" s="11">
        <f t="shared" si="6"/>
        <v>831.61</v>
      </c>
      <c r="AC72" s="11">
        <f t="shared" si="7"/>
        <v>831.61</v>
      </c>
      <c r="AD72" s="24">
        <f t="shared" si="4"/>
        <v>3.2497951175370505</v>
      </c>
    </row>
    <row r="73" spans="1:30" ht="27" thickBot="1" x14ac:dyDescent="0.3">
      <c r="A73" s="6">
        <v>55</v>
      </c>
      <c r="B73" s="30"/>
      <c r="C73" s="52" t="s">
        <v>133</v>
      </c>
      <c r="D73" s="32"/>
      <c r="E73" s="34">
        <v>1</v>
      </c>
      <c r="F73" s="35">
        <v>818</v>
      </c>
      <c r="G73" s="32"/>
      <c r="H73" s="32"/>
      <c r="I73" s="32"/>
      <c r="J73" s="53">
        <v>1.04</v>
      </c>
      <c r="K73" s="28">
        <f t="shared" si="2"/>
        <v>850.72</v>
      </c>
      <c r="L73" s="28">
        <v>812.5</v>
      </c>
      <c r="M73" s="29"/>
      <c r="N73" s="29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9">
        <f t="shared" si="5"/>
        <v>2</v>
      </c>
      <c r="AB73" s="11">
        <f t="shared" si="6"/>
        <v>831.61</v>
      </c>
      <c r="AC73" s="11">
        <f t="shared" si="7"/>
        <v>831.61</v>
      </c>
      <c r="AD73" s="24">
        <f t="shared" si="4"/>
        <v>3.2497951175370505</v>
      </c>
    </row>
    <row r="74" spans="1:30" ht="13.8" thickBot="1" x14ac:dyDescent="0.3">
      <c r="A74" s="6">
        <v>56</v>
      </c>
      <c r="B74" s="30"/>
      <c r="C74" s="52" t="s">
        <v>134</v>
      </c>
      <c r="D74" s="32"/>
      <c r="E74" s="34">
        <v>1</v>
      </c>
      <c r="F74" s="35">
        <v>818</v>
      </c>
      <c r="G74" s="32"/>
      <c r="H74" s="32"/>
      <c r="I74" s="32"/>
      <c r="J74" s="53">
        <v>1.04</v>
      </c>
      <c r="K74" s="28">
        <f t="shared" si="2"/>
        <v>850.72</v>
      </c>
      <c r="L74" s="28">
        <v>812.5</v>
      </c>
      <c r="M74" s="29"/>
      <c r="N74" s="29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9">
        <f t="shared" si="5"/>
        <v>2</v>
      </c>
      <c r="AB74" s="11">
        <f t="shared" si="6"/>
        <v>831.61</v>
      </c>
      <c r="AC74" s="11">
        <f t="shared" si="7"/>
        <v>831.61</v>
      </c>
      <c r="AD74" s="24">
        <f t="shared" si="4"/>
        <v>3.2497951175370505</v>
      </c>
    </row>
    <row r="75" spans="1:30" ht="27" thickBot="1" x14ac:dyDescent="0.3">
      <c r="A75" s="6">
        <v>57</v>
      </c>
      <c r="B75" s="30"/>
      <c r="C75" s="52" t="s">
        <v>135</v>
      </c>
      <c r="D75" s="32"/>
      <c r="E75" s="34">
        <v>1</v>
      </c>
      <c r="F75" s="35">
        <v>818</v>
      </c>
      <c r="G75" s="32"/>
      <c r="H75" s="32"/>
      <c r="I75" s="32"/>
      <c r="J75" s="53">
        <v>1.04</v>
      </c>
      <c r="K75" s="28">
        <f t="shared" si="2"/>
        <v>850.72</v>
      </c>
      <c r="L75" s="28">
        <v>812.5</v>
      </c>
      <c r="M75" s="29"/>
      <c r="N75" s="29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9">
        <f t="shared" si="5"/>
        <v>2</v>
      </c>
      <c r="AB75" s="11">
        <f t="shared" si="6"/>
        <v>831.61</v>
      </c>
      <c r="AC75" s="11">
        <f t="shared" si="7"/>
        <v>831.61</v>
      </c>
      <c r="AD75" s="24">
        <f t="shared" si="4"/>
        <v>3.2497951175370505</v>
      </c>
    </row>
    <row r="76" spans="1:30" ht="13.8" thickBot="1" x14ac:dyDescent="0.3">
      <c r="A76" s="6">
        <v>58</v>
      </c>
      <c r="B76" s="30"/>
      <c r="C76" s="52" t="s">
        <v>136</v>
      </c>
      <c r="D76" s="32"/>
      <c r="E76" s="34">
        <v>1</v>
      </c>
      <c r="F76" s="35">
        <v>1867.45</v>
      </c>
      <c r="G76" s="32"/>
      <c r="H76" s="32"/>
      <c r="I76" s="32"/>
      <c r="J76" s="53">
        <v>1.04</v>
      </c>
      <c r="K76" s="28">
        <f t="shared" si="2"/>
        <v>1942.1480000000001</v>
      </c>
      <c r="L76" s="28">
        <v>2050</v>
      </c>
      <c r="M76" s="29"/>
      <c r="N76" s="29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9">
        <f t="shared" si="5"/>
        <v>2</v>
      </c>
      <c r="AB76" s="11">
        <f t="shared" si="6"/>
        <v>1996.0800000000002</v>
      </c>
      <c r="AC76" s="11">
        <f t="shared" si="7"/>
        <v>1996.0800000000002</v>
      </c>
      <c r="AD76" s="24">
        <f t="shared" si="4"/>
        <v>3.8206324678635837</v>
      </c>
    </row>
    <row r="77" spans="1:30" ht="13.8" thickBot="1" x14ac:dyDescent="0.3">
      <c r="A77" s="6">
        <v>59</v>
      </c>
      <c r="B77" s="30"/>
      <c r="C77" s="52" t="s">
        <v>137</v>
      </c>
      <c r="D77" s="32"/>
      <c r="E77" s="34">
        <v>1</v>
      </c>
      <c r="F77" s="35">
        <v>3821.35</v>
      </c>
      <c r="G77" s="32"/>
      <c r="H77" s="32"/>
      <c r="I77" s="32"/>
      <c r="J77" s="53">
        <v>1.04</v>
      </c>
      <c r="K77" s="28">
        <f t="shared" si="2"/>
        <v>3974.2040000000002</v>
      </c>
      <c r="L77" s="28">
        <v>4380</v>
      </c>
      <c r="M77" s="29"/>
      <c r="N77" s="29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9">
        <f t="shared" si="5"/>
        <v>2</v>
      </c>
      <c r="AB77" s="11">
        <f t="shared" si="6"/>
        <v>4177.1099999999997</v>
      </c>
      <c r="AC77" s="11">
        <f t="shared" si="7"/>
        <v>4177.1099999999997</v>
      </c>
      <c r="AD77" s="24">
        <f t="shared" si="4"/>
        <v>6.8693690943828658</v>
      </c>
    </row>
    <row r="78" spans="1:30" ht="27" thickBot="1" x14ac:dyDescent="0.3">
      <c r="A78" s="6">
        <v>60</v>
      </c>
      <c r="B78" s="30"/>
      <c r="C78" s="52" t="s">
        <v>138</v>
      </c>
      <c r="D78" s="32"/>
      <c r="E78" s="34">
        <v>1</v>
      </c>
      <c r="F78" s="35">
        <v>3821.35</v>
      </c>
      <c r="G78" s="32"/>
      <c r="H78" s="32"/>
      <c r="I78" s="32"/>
      <c r="J78" s="53">
        <v>1.04</v>
      </c>
      <c r="K78" s="28">
        <f t="shared" si="2"/>
        <v>3974.2040000000002</v>
      </c>
      <c r="L78" s="28">
        <v>4380</v>
      </c>
      <c r="M78" s="29"/>
      <c r="N78" s="29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9">
        <f t="shared" si="5"/>
        <v>2</v>
      </c>
      <c r="AB78" s="11">
        <f t="shared" si="6"/>
        <v>4177.1099999999997</v>
      </c>
      <c r="AC78" s="11">
        <f t="shared" si="7"/>
        <v>4177.1099999999997</v>
      </c>
      <c r="AD78" s="24">
        <f t="shared" si="4"/>
        <v>6.8693690943828658</v>
      </c>
    </row>
    <row r="79" spans="1:30" ht="13.8" thickBot="1" x14ac:dyDescent="0.3">
      <c r="A79" s="6">
        <v>61</v>
      </c>
      <c r="B79" s="30"/>
      <c r="C79" s="52" t="s">
        <v>139</v>
      </c>
      <c r="D79" s="32"/>
      <c r="E79" s="34">
        <v>1</v>
      </c>
      <c r="F79" s="35">
        <v>4380.5000000000009</v>
      </c>
      <c r="G79" s="32"/>
      <c r="H79" s="32"/>
      <c r="I79" s="32"/>
      <c r="J79" s="53">
        <v>1.04</v>
      </c>
      <c r="K79" s="28">
        <f t="shared" si="2"/>
        <v>4555.7200000000012</v>
      </c>
      <c r="L79" s="28">
        <v>4882.5</v>
      </c>
      <c r="M79" s="29"/>
      <c r="N79" s="29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9">
        <f t="shared" si="5"/>
        <v>2</v>
      </c>
      <c r="AB79" s="11">
        <f t="shared" si="6"/>
        <v>4719.1099999999997</v>
      </c>
      <c r="AC79" s="11">
        <f t="shared" si="7"/>
        <v>4719.1099999999997</v>
      </c>
      <c r="AD79" s="24">
        <f t="shared" si="4"/>
        <v>4.8964392429110406</v>
      </c>
    </row>
    <row r="80" spans="1:30" ht="19.5" customHeight="1" thickBot="1" x14ac:dyDescent="0.3">
      <c r="A80" s="6">
        <v>62</v>
      </c>
      <c r="B80" s="30"/>
      <c r="C80" s="52" t="s">
        <v>140</v>
      </c>
      <c r="D80" s="32"/>
      <c r="E80" s="34">
        <v>1</v>
      </c>
      <c r="F80" s="35">
        <v>3097.7500000000005</v>
      </c>
      <c r="G80" s="32"/>
      <c r="H80" s="32"/>
      <c r="I80" s="32"/>
      <c r="J80" s="53">
        <v>1.04</v>
      </c>
      <c r="K80" s="28">
        <f t="shared" si="2"/>
        <v>3221.6600000000008</v>
      </c>
      <c r="L80" s="28">
        <v>3550</v>
      </c>
      <c r="M80" s="29"/>
      <c r="N80" s="29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9">
        <f t="shared" si="5"/>
        <v>2</v>
      </c>
      <c r="AB80" s="11">
        <f t="shared" si="6"/>
        <v>3385.83</v>
      </c>
      <c r="AC80" s="11">
        <f t="shared" si="7"/>
        <v>3385.83</v>
      </c>
      <c r="AD80" s="24">
        <f t="shared" si="4"/>
        <v>6.8571499613031524</v>
      </c>
    </row>
    <row r="81" spans="1:30" ht="13.8" thickBot="1" x14ac:dyDescent="0.3">
      <c r="A81" s="6">
        <v>63</v>
      </c>
      <c r="B81" s="30"/>
      <c r="C81" s="52" t="s">
        <v>141</v>
      </c>
      <c r="D81" s="32"/>
      <c r="E81" s="34">
        <v>1</v>
      </c>
      <c r="F81" s="35">
        <v>3097.7500000000005</v>
      </c>
      <c r="G81" s="32"/>
      <c r="H81" s="32"/>
      <c r="I81" s="32"/>
      <c r="J81" s="53">
        <v>1.04</v>
      </c>
      <c r="K81" s="28">
        <f t="shared" si="2"/>
        <v>3221.6600000000008</v>
      </c>
      <c r="L81" s="28">
        <v>3550</v>
      </c>
      <c r="M81" s="29"/>
      <c r="N81" s="29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9">
        <f t="shared" si="5"/>
        <v>2</v>
      </c>
      <c r="AB81" s="11">
        <f t="shared" si="6"/>
        <v>3385.83</v>
      </c>
      <c r="AC81" s="11">
        <f t="shared" si="7"/>
        <v>3385.83</v>
      </c>
      <c r="AD81" s="24">
        <f t="shared" si="4"/>
        <v>6.8571499613031524</v>
      </c>
    </row>
    <row r="82" spans="1:30" ht="13.8" thickBot="1" x14ac:dyDescent="0.3">
      <c r="A82" s="6">
        <v>64</v>
      </c>
      <c r="B82" s="6"/>
      <c r="C82" s="52" t="s">
        <v>142</v>
      </c>
      <c r="D82" s="32"/>
      <c r="E82" s="34">
        <v>1</v>
      </c>
      <c r="F82" s="35">
        <v>3097.7500000000005</v>
      </c>
      <c r="G82" s="32"/>
      <c r="H82" s="32"/>
      <c r="I82" s="32"/>
      <c r="J82" s="53">
        <v>1.04</v>
      </c>
      <c r="K82" s="28">
        <f t="shared" si="2"/>
        <v>3221.6600000000008</v>
      </c>
      <c r="L82" s="28">
        <v>3550</v>
      </c>
      <c r="M82" s="29"/>
      <c r="N82" s="29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9">
        <f t="shared" ref="AA82:AA86" si="8">COUNTIF(K82:Z82,"&gt;0")</f>
        <v>2</v>
      </c>
      <c r="AB82" s="11">
        <f t="shared" ref="AB82:AB86" si="9">CEILING(SUM(K82:Z82)/COUNTIF(K82:Z82,"&gt;0"),0.01)</f>
        <v>3385.83</v>
      </c>
      <c r="AC82" s="11">
        <f t="shared" ref="AC82:AC86" si="10">AB82*E82</f>
        <v>3385.83</v>
      </c>
      <c r="AD82" s="24">
        <f t="shared" si="4"/>
        <v>6.8571499613031524</v>
      </c>
    </row>
    <row r="83" spans="1:30" ht="13.8" thickBot="1" x14ac:dyDescent="0.3">
      <c r="A83" s="6">
        <v>65</v>
      </c>
      <c r="B83" s="6"/>
      <c r="C83" s="52" t="s">
        <v>143</v>
      </c>
      <c r="D83" s="32"/>
      <c r="E83" s="34">
        <v>1</v>
      </c>
      <c r="F83" s="35">
        <v>3097.7500000000005</v>
      </c>
      <c r="G83" s="32"/>
      <c r="H83" s="32"/>
      <c r="I83" s="32"/>
      <c r="J83" s="53">
        <v>1.04</v>
      </c>
      <c r="K83" s="28">
        <f t="shared" si="2"/>
        <v>3221.6600000000008</v>
      </c>
      <c r="L83" s="28">
        <v>3550</v>
      </c>
      <c r="M83" s="29"/>
      <c r="N83" s="29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9">
        <f t="shared" si="8"/>
        <v>2</v>
      </c>
      <c r="AB83" s="11">
        <f t="shared" si="9"/>
        <v>3385.83</v>
      </c>
      <c r="AC83" s="11">
        <f t="shared" si="10"/>
        <v>3385.83</v>
      </c>
      <c r="AD83" s="24">
        <f t="shared" si="4"/>
        <v>6.8571499613031524</v>
      </c>
    </row>
    <row r="84" spans="1:30" ht="13.8" thickBot="1" x14ac:dyDescent="0.3">
      <c r="A84" s="6">
        <v>66</v>
      </c>
      <c r="B84" s="6"/>
      <c r="C84" s="52" t="s">
        <v>144</v>
      </c>
      <c r="D84" s="32"/>
      <c r="E84" s="34">
        <v>1</v>
      </c>
      <c r="F84" s="35">
        <v>3097.7500000000005</v>
      </c>
      <c r="G84" s="32"/>
      <c r="H84" s="32"/>
      <c r="I84" s="32"/>
      <c r="J84" s="53">
        <v>1.04</v>
      </c>
      <c r="K84" s="28">
        <f t="shared" ref="K84:K117" si="11">F84*J84</f>
        <v>3221.6600000000008</v>
      </c>
      <c r="L84" s="28">
        <v>3550</v>
      </c>
      <c r="M84" s="29"/>
      <c r="N84" s="29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9">
        <f t="shared" si="8"/>
        <v>2</v>
      </c>
      <c r="AB84" s="11">
        <f t="shared" si="9"/>
        <v>3385.83</v>
      </c>
      <c r="AC84" s="11">
        <f t="shared" si="10"/>
        <v>3385.83</v>
      </c>
      <c r="AD84" s="24">
        <f t="shared" ref="AD84:AD117" si="12">STDEV(K84:Z84)/AB84*100</f>
        <v>6.8571499613031524</v>
      </c>
    </row>
    <row r="85" spans="1:30" ht="13.8" thickBot="1" x14ac:dyDescent="0.3">
      <c r="A85" s="6">
        <v>67</v>
      </c>
      <c r="B85" s="6"/>
      <c r="C85" s="52" t="s">
        <v>145</v>
      </c>
      <c r="D85" s="32"/>
      <c r="E85" s="34">
        <v>1</v>
      </c>
      <c r="F85" s="35">
        <v>3097.7500000000005</v>
      </c>
      <c r="G85" s="32"/>
      <c r="H85" s="32"/>
      <c r="I85" s="32"/>
      <c r="J85" s="53">
        <v>1.04</v>
      </c>
      <c r="K85" s="28">
        <f t="shared" si="11"/>
        <v>3221.6600000000008</v>
      </c>
      <c r="L85" s="28">
        <v>3550</v>
      </c>
      <c r="M85" s="29"/>
      <c r="N85" s="29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9">
        <f t="shared" si="8"/>
        <v>2</v>
      </c>
      <c r="AB85" s="11">
        <f t="shared" si="9"/>
        <v>3385.83</v>
      </c>
      <c r="AC85" s="11">
        <f t="shared" si="10"/>
        <v>3385.83</v>
      </c>
      <c r="AD85" s="24">
        <f t="shared" si="12"/>
        <v>6.8571499613031524</v>
      </c>
    </row>
    <row r="86" spans="1:30" ht="27" thickBot="1" x14ac:dyDescent="0.3">
      <c r="A86" s="6">
        <v>68</v>
      </c>
      <c r="B86" s="6"/>
      <c r="C86" s="52" t="s">
        <v>146</v>
      </c>
      <c r="D86" s="32"/>
      <c r="E86" s="34">
        <v>1</v>
      </c>
      <c r="F86" s="35">
        <v>3403</v>
      </c>
      <c r="G86" s="32"/>
      <c r="H86" s="32"/>
      <c r="I86" s="32"/>
      <c r="J86" s="53">
        <v>1.04</v>
      </c>
      <c r="K86" s="28">
        <f t="shared" si="11"/>
        <v>3539.1200000000003</v>
      </c>
      <c r="L86" s="28">
        <v>3900</v>
      </c>
      <c r="M86" s="29"/>
      <c r="N86" s="29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9">
        <f t="shared" si="8"/>
        <v>2</v>
      </c>
      <c r="AB86" s="11">
        <f t="shared" si="9"/>
        <v>3719.56</v>
      </c>
      <c r="AC86" s="11">
        <f t="shared" si="10"/>
        <v>3719.56</v>
      </c>
      <c r="AD86" s="24">
        <f t="shared" si="12"/>
        <v>6.8605075652658112</v>
      </c>
    </row>
    <row r="87" spans="1:30" ht="27" thickBot="1" x14ac:dyDescent="0.3">
      <c r="A87" s="6">
        <v>69</v>
      </c>
      <c r="B87" s="30"/>
      <c r="C87" s="52" t="s">
        <v>147</v>
      </c>
      <c r="D87" s="32"/>
      <c r="E87" s="34">
        <v>1</v>
      </c>
      <c r="F87" s="35">
        <v>2628.5</v>
      </c>
      <c r="G87" s="32"/>
      <c r="H87" s="32"/>
      <c r="I87" s="32"/>
      <c r="J87" s="53">
        <v>1.04</v>
      </c>
      <c r="K87" s="28">
        <f t="shared" si="11"/>
        <v>2733.64</v>
      </c>
      <c r="L87" s="28">
        <v>3012.5</v>
      </c>
      <c r="M87" s="29"/>
      <c r="N87" s="29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9">
        <f t="shared" ref="AA87:AA99" si="13">COUNTIF(K87:Z87,"&gt;0")</f>
        <v>2</v>
      </c>
      <c r="AB87" s="11">
        <f t="shared" ref="AB87:AB99" si="14">CEILING(SUM(K87:Z87)/COUNTIF(K87:Z87,"&gt;0"),0.01)</f>
        <v>2873.07</v>
      </c>
      <c r="AC87" s="11">
        <f t="shared" ref="AC87:AC99" si="15">AB87*E87</f>
        <v>2873.07</v>
      </c>
      <c r="AD87" s="24">
        <f t="shared" si="12"/>
        <v>6.8631741308663106</v>
      </c>
    </row>
    <row r="88" spans="1:30" ht="27" thickBot="1" x14ac:dyDescent="0.3">
      <c r="A88" s="6">
        <v>70</v>
      </c>
      <c r="B88" s="30"/>
      <c r="C88" s="52" t="s">
        <v>148</v>
      </c>
      <c r="D88" s="32"/>
      <c r="E88" s="34">
        <v>1</v>
      </c>
      <c r="F88" s="35">
        <v>8563.85</v>
      </c>
      <c r="G88" s="32"/>
      <c r="H88" s="32"/>
      <c r="I88" s="32"/>
      <c r="J88" s="53">
        <v>1.04</v>
      </c>
      <c r="K88" s="28">
        <f t="shared" si="11"/>
        <v>8906.4040000000005</v>
      </c>
      <c r="L88" s="28">
        <v>9465</v>
      </c>
      <c r="M88" s="29"/>
      <c r="N88" s="29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9">
        <f t="shared" si="13"/>
        <v>2</v>
      </c>
      <c r="AB88" s="11">
        <f t="shared" si="14"/>
        <v>9185.7100000000009</v>
      </c>
      <c r="AC88" s="11">
        <f t="shared" si="15"/>
        <v>9185.7100000000009</v>
      </c>
      <c r="AD88" s="24">
        <f t="shared" si="12"/>
        <v>4.3000162158796691</v>
      </c>
    </row>
    <row r="89" spans="1:30" ht="27" thickBot="1" x14ac:dyDescent="0.3">
      <c r="A89" s="6">
        <v>71</v>
      </c>
      <c r="B89" s="30"/>
      <c r="C89" s="52" t="s">
        <v>149</v>
      </c>
      <c r="D89" s="32"/>
      <c r="E89" s="34">
        <v>1</v>
      </c>
      <c r="F89" s="35">
        <v>0</v>
      </c>
      <c r="G89" s="32"/>
      <c r="H89" s="32"/>
      <c r="I89" s="32"/>
      <c r="J89" s="53">
        <v>1.04</v>
      </c>
      <c r="K89" s="28">
        <f t="shared" si="11"/>
        <v>0</v>
      </c>
      <c r="L89" s="28">
        <v>4672.5</v>
      </c>
      <c r="M89" s="29"/>
      <c r="N89" s="29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9">
        <f t="shared" si="13"/>
        <v>1</v>
      </c>
      <c r="AB89" s="11">
        <f t="shared" si="14"/>
        <v>4672.5</v>
      </c>
      <c r="AC89" s="11">
        <f t="shared" si="15"/>
        <v>4672.5</v>
      </c>
      <c r="AD89" s="24">
        <f t="shared" si="12"/>
        <v>70.710678118654741</v>
      </c>
    </row>
    <row r="90" spans="1:30" ht="13.8" thickBot="1" x14ac:dyDescent="0.3">
      <c r="A90" s="6">
        <v>72</v>
      </c>
      <c r="B90" s="30"/>
      <c r="C90" s="52" t="s">
        <v>150</v>
      </c>
      <c r="D90" s="32"/>
      <c r="E90" s="34">
        <v>1</v>
      </c>
      <c r="F90" s="35">
        <v>0</v>
      </c>
      <c r="G90" s="32"/>
      <c r="H90" s="32"/>
      <c r="I90" s="32"/>
      <c r="J90" s="53">
        <v>1.04</v>
      </c>
      <c r="K90" s="28">
        <f t="shared" si="11"/>
        <v>0</v>
      </c>
      <c r="L90" s="28">
        <v>13112.5</v>
      </c>
      <c r="M90" s="29"/>
      <c r="N90" s="29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9">
        <f t="shared" si="13"/>
        <v>1</v>
      </c>
      <c r="AB90" s="11">
        <f t="shared" si="14"/>
        <v>13112.5</v>
      </c>
      <c r="AC90" s="11">
        <f t="shared" si="15"/>
        <v>13112.5</v>
      </c>
      <c r="AD90" s="24">
        <f t="shared" si="12"/>
        <v>70.710678118654755</v>
      </c>
    </row>
    <row r="91" spans="1:30" ht="27" thickBot="1" x14ac:dyDescent="0.3">
      <c r="A91" s="6">
        <v>73</v>
      </c>
      <c r="B91" s="30"/>
      <c r="C91" s="52" t="s">
        <v>151</v>
      </c>
      <c r="D91" s="32"/>
      <c r="E91" s="34">
        <v>1</v>
      </c>
      <c r="F91" s="35">
        <v>4559.3</v>
      </c>
      <c r="G91" s="32"/>
      <c r="H91" s="32"/>
      <c r="I91" s="32"/>
      <c r="J91" s="53">
        <v>1.04</v>
      </c>
      <c r="K91" s="28">
        <f t="shared" si="11"/>
        <v>4741.6720000000005</v>
      </c>
      <c r="L91" s="28">
        <v>5432.5</v>
      </c>
      <c r="M91" s="29"/>
      <c r="N91" s="29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9">
        <f t="shared" si="13"/>
        <v>2</v>
      </c>
      <c r="AB91" s="11">
        <f t="shared" si="14"/>
        <v>5087.09</v>
      </c>
      <c r="AC91" s="11">
        <f t="shared" si="15"/>
        <v>5087.09</v>
      </c>
      <c r="AD91" s="24">
        <f t="shared" si="12"/>
        <v>9.6025264627427447</v>
      </c>
    </row>
    <row r="92" spans="1:30" ht="13.8" thickBot="1" x14ac:dyDescent="0.3">
      <c r="A92" s="6">
        <v>74</v>
      </c>
      <c r="B92" s="30"/>
      <c r="C92" s="52" t="s">
        <v>152</v>
      </c>
      <c r="D92" s="32"/>
      <c r="E92" s="34">
        <v>1</v>
      </c>
      <c r="F92" s="35">
        <v>2279.15</v>
      </c>
      <c r="G92" s="32"/>
      <c r="H92" s="32"/>
      <c r="I92" s="32"/>
      <c r="J92" s="53">
        <v>1.04</v>
      </c>
      <c r="K92" s="28">
        <f t="shared" si="11"/>
        <v>2370.3160000000003</v>
      </c>
      <c r="L92" s="28">
        <v>2612.5</v>
      </c>
      <c r="M92" s="29"/>
      <c r="N92" s="29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9">
        <f t="shared" si="13"/>
        <v>2</v>
      </c>
      <c r="AB92" s="11">
        <f t="shared" si="14"/>
        <v>2491.41</v>
      </c>
      <c r="AC92" s="11">
        <f t="shared" si="15"/>
        <v>2491.41</v>
      </c>
      <c r="AD92" s="24">
        <f t="shared" si="12"/>
        <v>6.8736156913106496</v>
      </c>
    </row>
    <row r="93" spans="1:30" ht="13.8" thickBot="1" x14ac:dyDescent="0.3">
      <c r="A93" s="6">
        <v>75</v>
      </c>
      <c r="B93" s="30"/>
      <c r="C93" s="52" t="s">
        <v>153</v>
      </c>
      <c r="D93" s="32"/>
      <c r="E93" s="34">
        <v>1</v>
      </c>
      <c r="F93" s="35">
        <v>2279.15</v>
      </c>
      <c r="G93" s="32"/>
      <c r="H93" s="32"/>
      <c r="I93" s="32"/>
      <c r="J93" s="53">
        <v>1.04</v>
      </c>
      <c r="K93" s="28">
        <f t="shared" si="11"/>
        <v>2370.3160000000003</v>
      </c>
      <c r="L93" s="28">
        <v>2612.5</v>
      </c>
      <c r="M93" s="29"/>
      <c r="N93" s="29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9">
        <f t="shared" si="13"/>
        <v>2</v>
      </c>
      <c r="AB93" s="11">
        <f t="shared" si="14"/>
        <v>2491.41</v>
      </c>
      <c r="AC93" s="11">
        <f t="shared" si="15"/>
        <v>2491.41</v>
      </c>
      <c r="AD93" s="24">
        <f t="shared" si="12"/>
        <v>6.8736156913106496</v>
      </c>
    </row>
    <row r="94" spans="1:30" ht="13.8" thickBot="1" x14ac:dyDescent="0.3">
      <c r="A94" s="6">
        <v>76</v>
      </c>
      <c r="B94" s="30"/>
      <c r="C94" s="52" t="s">
        <v>154</v>
      </c>
      <c r="D94" s="32"/>
      <c r="E94" s="34">
        <v>1</v>
      </c>
      <c r="F94" s="35">
        <v>2279.15</v>
      </c>
      <c r="G94" s="32"/>
      <c r="H94" s="32"/>
      <c r="I94" s="32"/>
      <c r="J94" s="53">
        <v>1.04</v>
      </c>
      <c r="K94" s="28">
        <f t="shared" si="11"/>
        <v>2370.3160000000003</v>
      </c>
      <c r="L94" s="28">
        <v>2612.5</v>
      </c>
      <c r="M94" s="29"/>
      <c r="N94" s="29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9">
        <f t="shared" si="13"/>
        <v>2</v>
      </c>
      <c r="AB94" s="11">
        <f t="shared" si="14"/>
        <v>2491.41</v>
      </c>
      <c r="AC94" s="11">
        <f t="shared" si="15"/>
        <v>2491.41</v>
      </c>
      <c r="AD94" s="24">
        <f t="shared" si="12"/>
        <v>6.8736156913106496</v>
      </c>
    </row>
    <row r="95" spans="1:30" ht="27" thickBot="1" x14ac:dyDescent="0.3">
      <c r="A95" s="6">
        <v>77</v>
      </c>
      <c r="B95" s="30"/>
      <c r="C95" s="52" t="s">
        <v>177</v>
      </c>
      <c r="D95" s="32"/>
      <c r="E95" s="34">
        <v>1</v>
      </c>
      <c r="F95" s="35">
        <v>752.4</v>
      </c>
      <c r="G95" s="32"/>
      <c r="H95" s="32"/>
      <c r="I95" s="32"/>
      <c r="J95" s="53">
        <v>1.04</v>
      </c>
      <c r="K95" s="28">
        <f t="shared" si="11"/>
        <v>782.49599999999998</v>
      </c>
      <c r="L95" s="28">
        <v>782.5</v>
      </c>
      <c r="M95" s="29"/>
      <c r="N95" s="29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9">
        <f t="shared" si="13"/>
        <v>2</v>
      </c>
      <c r="AB95" s="11">
        <f t="shared" si="14"/>
        <v>782.5</v>
      </c>
      <c r="AC95" s="11">
        <f t="shared" si="15"/>
        <v>782.5</v>
      </c>
      <c r="AD95" s="24">
        <f t="shared" si="12"/>
        <v>3.614603354325489E-4</v>
      </c>
    </row>
    <row r="96" spans="1:30" ht="27" thickBot="1" x14ac:dyDescent="0.3">
      <c r="A96" s="6">
        <v>78</v>
      </c>
      <c r="B96" s="30"/>
      <c r="C96" s="52" t="s">
        <v>178</v>
      </c>
      <c r="D96" s="32"/>
      <c r="E96" s="34">
        <v>1</v>
      </c>
      <c r="F96" s="35">
        <v>1165.05</v>
      </c>
      <c r="G96" s="32"/>
      <c r="H96" s="32"/>
      <c r="I96" s="32"/>
      <c r="J96" s="53">
        <v>1.04</v>
      </c>
      <c r="K96" s="28">
        <f t="shared" si="11"/>
        <v>1211.652</v>
      </c>
      <c r="L96" s="28">
        <v>1335</v>
      </c>
      <c r="M96" s="29"/>
      <c r="N96" s="29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9">
        <f t="shared" si="13"/>
        <v>2</v>
      </c>
      <c r="AB96" s="11">
        <f t="shared" si="14"/>
        <v>1273.33</v>
      </c>
      <c r="AC96" s="11">
        <f t="shared" si="15"/>
        <v>1273.33</v>
      </c>
      <c r="AD96" s="24">
        <f t="shared" si="12"/>
        <v>6.8497724270847495</v>
      </c>
    </row>
    <row r="97" spans="1:30" ht="27" thickBot="1" x14ac:dyDescent="0.3">
      <c r="A97" s="6">
        <v>79</v>
      </c>
      <c r="B97" s="30"/>
      <c r="C97" s="52" t="s">
        <v>155</v>
      </c>
      <c r="D97" s="32"/>
      <c r="E97" s="34">
        <v>1</v>
      </c>
      <c r="F97" s="35">
        <v>1165.05</v>
      </c>
      <c r="G97" s="32"/>
      <c r="H97" s="32"/>
      <c r="I97" s="32"/>
      <c r="J97" s="53">
        <v>1.04</v>
      </c>
      <c r="K97" s="28">
        <f t="shared" si="11"/>
        <v>1211.652</v>
      </c>
      <c r="L97" s="28">
        <v>1335</v>
      </c>
      <c r="M97" s="29"/>
      <c r="N97" s="29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9">
        <f t="shared" si="13"/>
        <v>2</v>
      </c>
      <c r="AB97" s="11">
        <f t="shared" si="14"/>
        <v>1273.33</v>
      </c>
      <c r="AC97" s="11">
        <f t="shared" si="15"/>
        <v>1273.33</v>
      </c>
      <c r="AD97" s="24">
        <f t="shared" si="12"/>
        <v>6.8497724270847495</v>
      </c>
    </row>
    <row r="98" spans="1:30" ht="13.8" thickBot="1" x14ac:dyDescent="0.3">
      <c r="A98" s="6">
        <v>80</v>
      </c>
      <c r="B98" s="30"/>
      <c r="C98" s="52" t="s">
        <v>156</v>
      </c>
      <c r="D98" s="32"/>
      <c r="E98" s="34">
        <v>1</v>
      </c>
      <c r="F98" s="35">
        <v>757.55</v>
      </c>
      <c r="G98" s="32"/>
      <c r="H98" s="32"/>
      <c r="I98" s="32"/>
      <c r="J98" s="53">
        <v>1.04</v>
      </c>
      <c r="K98" s="28">
        <f t="shared" si="11"/>
        <v>787.85199999999998</v>
      </c>
      <c r="L98" s="28">
        <v>862.5</v>
      </c>
      <c r="M98" s="29"/>
      <c r="N98" s="29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9">
        <f t="shared" si="13"/>
        <v>2</v>
      </c>
      <c r="AB98" s="11">
        <f t="shared" si="14"/>
        <v>825.18000000000006</v>
      </c>
      <c r="AC98" s="11">
        <f t="shared" si="15"/>
        <v>825.18000000000006</v>
      </c>
      <c r="AD98" s="24">
        <f t="shared" si="12"/>
        <v>6.3966779371789695</v>
      </c>
    </row>
    <row r="99" spans="1:30" ht="13.8" thickBot="1" x14ac:dyDescent="0.3">
      <c r="A99" s="6">
        <v>81</v>
      </c>
      <c r="B99" s="30"/>
      <c r="C99" s="52" t="s">
        <v>157</v>
      </c>
      <c r="D99" s="32"/>
      <c r="E99" s="34">
        <v>1</v>
      </c>
      <c r="F99" s="35">
        <v>364.7</v>
      </c>
      <c r="G99" s="32"/>
      <c r="H99" s="32"/>
      <c r="I99" s="32"/>
      <c r="J99" s="53">
        <v>1.04</v>
      </c>
      <c r="K99" s="28">
        <f t="shared" si="11"/>
        <v>379.28800000000001</v>
      </c>
      <c r="L99" s="28">
        <v>417.5</v>
      </c>
      <c r="M99" s="29"/>
      <c r="N99" s="29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9">
        <f t="shared" si="13"/>
        <v>2</v>
      </c>
      <c r="AB99" s="11">
        <f t="shared" si="14"/>
        <v>398.40000000000003</v>
      </c>
      <c r="AC99" s="11">
        <f t="shared" si="15"/>
        <v>398.40000000000003</v>
      </c>
      <c r="AD99" s="24">
        <f t="shared" si="12"/>
        <v>6.782119558910729</v>
      </c>
    </row>
    <row r="100" spans="1:30" ht="13.8" thickBot="1" x14ac:dyDescent="0.3">
      <c r="A100" s="6">
        <v>82</v>
      </c>
      <c r="B100" s="30"/>
      <c r="C100" s="52" t="s">
        <v>158</v>
      </c>
      <c r="D100" s="32"/>
      <c r="E100" s="34">
        <v>1</v>
      </c>
      <c r="F100" s="35">
        <v>8712.75</v>
      </c>
      <c r="G100" s="32"/>
      <c r="H100" s="32"/>
      <c r="I100" s="32"/>
      <c r="J100" s="53">
        <v>1.04</v>
      </c>
      <c r="K100" s="28">
        <f t="shared" si="11"/>
        <v>9061.26</v>
      </c>
      <c r="L100" s="28">
        <v>9985</v>
      </c>
      <c r="M100" s="29"/>
      <c r="N100" s="29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9">
        <f t="shared" ref="AA100:AA117" si="16">COUNTIF(K100:Z100,"&gt;0")</f>
        <v>2</v>
      </c>
      <c r="AB100" s="11">
        <f t="shared" ref="AB100:AB117" si="17">CEILING(SUM(K100:Z100)/COUNTIF(K100:Z100,"&gt;0"),0.01)</f>
        <v>9523.130000000001</v>
      </c>
      <c r="AC100" s="11">
        <f t="shared" ref="AC100:AC117" si="18">AB100*E100</f>
        <v>9523.130000000001</v>
      </c>
      <c r="AD100" s="24">
        <f t="shared" si="12"/>
        <v>6.8589089727144463</v>
      </c>
    </row>
    <row r="101" spans="1:30" ht="13.8" thickBot="1" x14ac:dyDescent="0.3">
      <c r="A101" s="6">
        <v>83</v>
      </c>
      <c r="B101" s="30"/>
      <c r="C101" s="52" t="s">
        <v>159</v>
      </c>
      <c r="D101" s="32"/>
      <c r="E101" s="34">
        <v>1</v>
      </c>
      <c r="F101" s="35">
        <v>3721.7000000000003</v>
      </c>
      <c r="G101" s="32"/>
      <c r="H101" s="32"/>
      <c r="I101" s="32"/>
      <c r="J101" s="53">
        <v>1.04</v>
      </c>
      <c r="K101" s="28">
        <f t="shared" si="11"/>
        <v>3870.5680000000002</v>
      </c>
      <c r="L101" s="28">
        <v>3826.0166666666669</v>
      </c>
      <c r="M101" s="29"/>
      <c r="N101" s="29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9">
        <f t="shared" si="16"/>
        <v>2</v>
      </c>
      <c r="AB101" s="11">
        <f t="shared" si="17"/>
        <v>3848.3</v>
      </c>
      <c r="AC101" s="11">
        <f t="shared" si="18"/>
        <v>3848.3</v>
      </c>
      <c r="AD101" s="24">
        <f t="shared" si="12"/>
        <v>0.81860951357488421</v>
      </c>
    </row>
    <row r="102" spans="1:30" ht="13.8" thickBot="1" x14ac:dyDescent="0.3">
      <c r="A102" s="6">
        <v>84</v>
      </c>
      <c r="B102" s="30"/>
      <c r="C102" s="52" t="s">
        <v>160</v>
      </c>
      <c r="D102" s="32"/>
      <c r="E102" s="34">
        <v>1</v>
      </c>
      <c r="F102" s="35">
        <v>1058.45</v>
      </c>
      <c r="G102" s="32"/>
      <c r="H102" s="32"/>
      <c r="I102" s="32"/>
      <c r="J102" s="53">
        <v>1.04</v>
      </c>
      <c r="K102" s="28">
        <f t="shared" si="11"/>
        <v>1100.788</v>
      </c>
      <c r="L102" s="28">
        <v>1212.5</v>
      </c>
      <c r="M102" s="29"/>
      <c r="N102" s="29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9">
        <f t="shared" si="16"/>
        <v>2</v>
      </c>
      <c r="AB102" s="11">
        <f t="shared" si="17"/>
        <v>1156.6500000000001</v>
      </c>
      <c r="AC102" s="11">
        <f t="shared" si="18"/>
        <v>1156.6500000000001</v>
      </c>
      <c r="AD102" s="24">
        <f t="shared" si="12"/>
        <v>6.8294049833494643</v>
      </c>
    </row>
    <row r="103" spans="1:30" ht="13.8" thickBot="1" x14ac:dyDescent="0.3">
      <c r="A103" s="6">
        <v>85</v>
      </c>
      <c r="B103" s="30"/>
      <c r="C103" s="52" t="s">
        <v>161</v>
      </c>
      <c r="D103" s="32"/>
      <c r="E103" s="34">
        <v>1</v>
      </c>
      <c r="F103" s="35">
        <v>1058.45</v>
      </c>
      <c r="G103" s="32"/>
      <c r="H103" s="32"/>
      <c r="I103" s="32"/>
      <c r="J103" s="53">
        <v>1.04</v>
      </c>
      <c r="K103" s="28">
        <f t="shared" si="11"/>
        <v>1100.788</v>
      </c>
      <c r="L103" s="28">
        <v>1212.5</v>
      </c>
      <c r="M103" s="29"/>
      <c r="N103" s="29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9">
        <f t="shared" si="16"/>
        <v>2</v>
      </c>
      <c r="AB103" s="11">
        <f t="shared" si="17"/>
        <v>1156.6500000000001</v>
      </c>
      <c r="AC103" s="11">
        <f t="shared" si="18"/>
        <v>1156.6500000000001</v>
      </c>
      <c r="AD103" s="24">
        <f t="shared" si="12"/>
        <v>6.8294049833494643</v>
      </c>
    </row>
    <row r="104" spans="1:30" ht="13.8" thickBot="1" x14ac:dyDescent="0.3">
      <c r="A104" s="6">
        <v>86</v>
      </c>
      <c r="B104" s="30"/>
      <c r="C104" s="52" t="s">
        <v>162</v>
      </c>
      <c r="D104" s="32"/>
      <c r="E104" s="34">
        <v>1</v>
      </c>
      <c r="F104" s="35">
        <v>1938.45</v>
      </c>
      <c r="G104" s="32"/>
      <c r="H104" s="32"/>
      <c r="I104" s="32"/>
      <c r="J104" s="53">
        <v>1.04</v>
      </c>
      <c r="K104" s="28">
        <f t="shared" si="11"/>
        <v>2015.9880000000001</v>
      </c>
      <c r="L104" s="28">
        <f>2195.16/1.2</f>
        <v>1829.3</v>
      </c>
      <c r="M104" s="29"/>
      <c r="N104" s="29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9">
        <f t="shared" si="16"/>
        <v>2</v>
      </c>
      <c r="AB104" s="11">
        <f t="shared" si="17"/>
        <v>1922.65</v>
      </c>
      <c r="AC104" s="11">
        <f t="shared" si="18"/>
        <v>1922.65</v>
      </c>
      <c r="AD104" s="24">
        <f t="shared" si="12"/>
        <v>6.8659584826231637</v>
      </c>
    </row>
    <row r="105" spans="1:30" ht="13.8" thickBot="1" x14ac:dyDescent="0.3">
      <c r="A105" s="6">
        <v>87</v>
      </c>
      <c r="B105" s="30"/>
      <c r="C105" s="52" t="s">
        <v>163</v>
      </c>
      <c r="D105" s="32"/>
      <c r="E105" s="34">
        <v>1</v>
      </c>
      <c r="F105" s="35">
        <v>5374.05</v>
      </c>
      <c r="G105" s="32"/>
      <c r="H105" s="32"/>
      <c r="I105" s="32"/>
      <c r="J105" s="53">
        <v>1.04</v>
      </c>
      <c r="K105" s="28">
        <f t="shared" si="11"/>
        <v>5589.0120000000006</v>
      </c>
      <c r="L105" s="28">
        <v>6160</v>
      </c>
      <c r="M105" s="29"/>
      <c r="N105" s="29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9">
        <f t="shared" si="16"/>
        <v>2</v>
      </c>
      <c r="AB105" s="11">
        <f t="shared" si="17"/>
        <v>5874.51</v>
      </c>
      <c r="AC105" s="11">
        <f t="shared" si="18"/>
        <v>5874.51</v>
      </c>
      <c r="AD105" s="24">
        <f t="shared" si="12"/>
        <v>6.8729049193233802</v>
      </c>
    </row>
    <row r="106" spans="1:30" ht="13.8" thickBot="1" x14ac:dyDescent="0.3">
      <c r="A106" s="6">
        <v>88</v>
      </c>
      <c r="B106" s="30"/>
      <c r="C106" s="52" t="s">
        <v>164</v>
      </c>
      <c r="D106" s="32"/>
      <c r="E106" s="34">
        <v>1</v>
      </c>
      <c r="F106" s="35">
        <v>6314.3</v>
      </c>
      <c r="G106" s="32"/>
      <c r="H106" s="32"/>
      <c r="I106" s="32"/>
      <c r="J106" s="53">
        <v>1.04</v>
      </c>
      <c r="K106" s="28">
        <f t="shared" si="11"/>
        <v>6566.8720000000003</v>
      </c>
      <c r="L106" s="28">
        <v>5886.208333333333</v>
      </c>
      <c r="M106" s="29"/>
      <c r="N106" s="29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9">
        <f t="shared" si="16"/>
        <v>2</v>
      </c>
      <c r="AB106" s="11">
        <f t="shared" si="17"/>
        <v>6226.55</v>
      </c>
      <c r="AC106" s="11">
        <f t="shared" si="18"/>
        <v>6226.55</v>
      </c>
      <c r="AD106" s="24">
        <f t="shared" si="12"/>
        <v>7.7298326425918082</v>
      </c>
    </row>
    <row r="107" spans="1:30" ht="13.8" thickBot="1" x14ac:dyDescent="0.3">
      <c r="A107" s="6">
        <v>89</v>
      </c>
      <c r="B107" s="30"/>
      <c r="C107" s="52" t="s">
        <v>165</v>
      </c>
      <c r="D107" s="32"/>
      <c r="E107" s="34">
        <v>1</v>
      </c>
      <c r="F107" s="35">
        <v>0</v>
      </c>
      <c r="G107" s="32"/>
      <c r="H107" s="32"/>
      <c r="I107" s="32"/>
      <c r="J107" s="53">
        <v>1.04</v>
      </c>
      <c r="K107" s="28">
        <f t="shared" si="11"/>
        <v>0</v>
      </c>
      <c r="L107" s="28">
        <v>7062.5</v>
      </c>
      <c r="M107" s="29"/>
      <c r="N107" s="29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9">
        <f t="shared" si="16"/>
        <v>1</v>
      </c>
      <c r="AB107" s="11">
        <f t="shared" si="17"/>
        <v>7062.5</v>
      </c>
      <c r="AC107" s="11">
        <f t="shared" si="18"/>
        <v>7062.5</v>
      </c>
      <c r="AD107" s="24">
        <f t="shared" si="12"/>
        <v>70.710678118654755</v>
      </c>
    </row>
    <row r="108" spans="1:30" ht="40.200000000000003" thickBot="1" x14ac:dyDescent="0.3">
      <c r="A108" s="6">
        <v>90</v>
      </c>
      <c r="B108" s="30"/>
      <c r="C108" s="52" t="s">
        <v>166</v>
      </c>
      <c r="D108" s="32"/>
      <c r="E108" s="34">
        <v>1</v>
      </c>
      <c r="F108" s="35">
        <v>177001.9</v>
      </c>
      <c r="G108" s="32"/>
      <c r="H108" s="32"/>
      <c r="I108" s="32"/>
      <c r="J108" s="53">
        <v>1.04</v>
      </c>
      <c r="K108" s="28">
        <f t="shared" si="11"/>
        <v>184081.976</v>
      </c>
      <c r="L108" s="28">
        <f>324000/1.2</f>
        <v>270000</v>
      </c>
      <c r="M108" s="29"/>
      <c r="N108" s="29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9">
        <f t="shared" si="16"/>
        <v>2</v>
      </c>
      <c r="AB108" s="11">
        <f t="shared" si="17"/>
        <v>227040.99</v>
      </c>
      <c r="AC108" s="11">
        <f t="shared" si="18"/>
        <v>227040.99</v>
      </c>
      <c r="AD108" s="24">
        <f t="shared" si="12"/>
        <v>26.758700002386536</v>
      </c>
    </row>
    <row r="109" spans="1:30" ht="27" thickBot="1" x14ac:dyDescent="0.3">
      <c r="A109" s="6">
        <v>91</v>
      </c>
      <c r="B109" s="30"/>
      <c r="C109" s="52" t="s">
        <v>167</v>
      </c>
      <c r="D109" s="32"/>
      <c r="E109" s="34">
        <v>1</v>
      </c>
      <c r="F109" s="35">
        <v>4502.75</v>
      </c>
      <c r="G109" s="32"/>
      <c r="H109" s="32"/>
      <c r="I109" s="32"/>
      <c r="J109" s="53">
        <v>1.04</v>
      </c>
      <c r="K109" s="28">
        <f t="shared" si="11"/>
        <v>4682.8600000000006</v>
      </c>
      <c r="L109" s="28">
        <v>5160</v>
      </c>
      <c r="M109" s="29"/>
      <c r="N109" s="29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9">
        <f t="shared" si="16"/>
        <v>2</v>
      </c>
      <c r="AB109" s="11">
        <f t="shared" si="17"/>
        <v>4921.43</v>
      </c>
      <c r="AC109" s="11">
        <f t="shared" si="18"/>
        <v>4921.43</v>
      </c>
      <c r="AD109" s="24">
        <f t="shared" si="12"/>
        <v>6.8555060129951828</v>
      </c>
    </row>
    <row r="110" spans="1:30" ht="27" thickBot="1" x14ac:dyDescent="0.3">
      <c r="A110" s="6">
        <v>92</v>
      </c>
      <c r="B110" s="30"/>
      <c r="C110" s="52" t="s">
        <v>168</v>
      </c>
      <c r="D110" s="32"/>
      <c r="E110" s="34">
        <v>1</v>
      </c>
      <c r="F110" s="35">
        <v>4515.75</v>
      </c>
      <c r="G110" s="32"/>
      <c r="H110" s="32"/>
      <c r="I110" s="32"/>
      <c r="J110" s="53">
        <v>1.04</v>
      </c>
      <c r="K110" s="28">
        <f t="shared" si="11"/>
        <v>4696.38</v>
      </c>
      <c r="L110" s="28">
        <v>5160</v>
      </c>
      <c r="M110" s="29"/>
      <c r="N110" s="29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9">
        <f t="shared" si="16"/>
        <v>2</v>
      </c>
      <c r="AB110" s="11">
        <f t="shared" si="17"/>
        <v>4928.1900000000005</v>
      </c>
      <c r="AC110" s="11">
        <f t="shared" si="18"/>
        <v>4928.1900000000005</v>
      </c>
      <c r="AD110" s="24">
        <f t="shared" si="12"/>
        <v>6.6521145875809786</v>
      </c>
    </row>
    <row r="111" spans="1:30" ht="27" thickBot="1" x14ac:dyDescent="0.3">
      <c r="A111" s="6">
        <v>93</v>
      </c>
      <c r="B111" s="30"/>
      <c r="C111" s="52" t="s">
        <v>169</v>
      </c>
      <c r="D111" s="32"/>
      <c r="E111" s="34">
        <v>1</v>
      </c>
      <c r="F111" s="35">
        <v>4515.75</v>
      </c>
      <c r="G111" s="32"/>
      <c r="H111" s="32"/>
      <c r="I111" s="32"/>
      <c r="J111" s="53">
        <v>1.04</v>
      </c>
      <c r="K111" s="28">
        <f t="shared" si="11"/>
        <v>4696.38</v>
      </c>
      <c r="L111" s="28">
        <v>5160</v>
      </c>
      <c r="M111" s="29"/>
      <c r="N111" s="29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9">
        <f t="shared" si="16"/>
        <v>2</v>
      </c>
      <c r="AB111" s="11">
        <f t="shared" si="17"/>
        <v>4928.1900000000005</v>
      </c>
      <c r="AC111" s="11">
        <f t="shared" si="18"/>
        <v>4928.1900000000005</v>
      </c>
      <c r="AD111" s="24">
        <f t="shared" si="12"/>
        <v>6.6521145875809786</v>
      </c>
    </row>
    <row r="112" spans="1:30" ht="27" thickBot="1" x14ac:dyDescent="0.3">
      <c r="A112" s="6">
        <v>94</v>
      </c>
      <c r="B112" s="30"/>
      <c r="C112" s="52" t="s">
        <v>170</v>
      </c>
      <c r="D112" s="32"/>
      <c r="E112" s="34">
        <v>1</v>
      </c>
      <c r="F112" s="35">
        <v>4515.75</v>
      </c>
      <c r="G112" s="32"/>
      <c r="H112" s="32"/>
      <c r="I112" s="32"/>
      <c r="J112" s="53">
        <v>1.04</v>
      </c>
      <c r="K112" s="28">
        <f t="shared" si="11"/>
        <v>4696.38</v>
      </c>
      <c r="L112" s="28">
        <v>5160</v>
      </c>
      <c r="M112" s="29"/>
      <c r="N112" s="29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9">
        <f t="shared" si="16"/>
        <v>2</v>
      </c>
      <c r="AB112" s="11">
        <f t="shared" si="17"/>
        <v>4928.1900000000005</v>
      </c>
      <c r="AC112" s="11">
        <f t="shared" si="18"/>
        <v>4928.1900000000005</v>
      </c>
      <c r="AD112" s="24">
        <f t="shared" si="12"/>
        <v>6.6521145875809786</v>
      </c>
    </row>
    <row r="113" spans="1:30" ht="27" thickBot="1" x14ac:dyDescent="0.3">
      <c r="A113" s="6">
        <v>95</v>
      </c>
      <c r="B113" s="30"/>
      <c r="C113" s="52" t="s">
        <v>171</v>
      </c>
      <c r="D113" s="32"/>
      <c r="E113" s="34">
        <v>1</v>
      </c>
      <c r="F113" s="35">
        <v>5929.7000000000007</v>
      </c>
      <c r="G113" s="32"/>
      <c r="H113" s="32"/>
      <c r="I113" s="32"/>
      <c r="J113" s="53">
        <v>1.04</v>
      </c>
      <c r="K113" s="28">
        <f t="shared" si="11"/>
        <v>6166.8880000000008</v>
      </c>
      <c r="L113" s="28">
        <v>6795</v>
      </c>
      <c r="M113" s="29"/>
      <c r="N113" s="29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9">
        <f t="shared" si="16"/>
        <v>2</v>
      </c>
      <c r="AB113" s="11">
        <f t="shared" si="17"/>
        <v>6480.95</v>
      </c>
      <c r="AC113" s="11">
        <f t="shared" si="18"/>
        <v>6480.95</v>
      </c>
      <c r="AD113" s="24">
        <f t="shared" si="12"/>
        <v>6.8530424481695453</v>
      </c>
    </row>
    <row r="114" spans="1:30" ht="27" thickBot="1" x14ac:dyDescent="0.3">
      <c r="A114" s="6">
        <v>96</v>
      </c>
      <c r="B114" s="30"/>
      <c r="C114" s="52" t="s">
        <v>172</v>
      </c>
      <c r="D114" s="32"/>
      <c r="E114" s="34">
        <v>1</v>
      </c>
      <c r="F114" s="35">
        <v>8460.2000000000007</v>
      </c>
      <c r="G114" s="32"/>
      <c r="H114" s="32"/>
      <c r="I114" s="32"/>
      <c r="J114" s="53">
        <v>1.04</v>
      </c>
      <c r="K114" s="28">
        <f t="shared" si="11"/>
        <v>8798.6080000000002</v>
      </c>
      <c r="L114" s="28">
        <v>13590</v>
      </c>
      <c r="M114" s="29"/>
      <c r="N114" s="29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9">
        <f t="shared" si="16"/>
        <v>2</v>
      </c>
      <c r="AB114" s="11">
        <f t="shared" si="17"/>
        <v>11194.31</v>
      </c>
      <c r="AC114" s="11">
        <f t="shared" si="18"/>
        <v>11194.31</v>
      </c>
      <c r="AD114" s="24">
        <f t="shared" si="12"/>
        <v>30.265606138502271</v>
      </c>
    </row>
    <row r="115" spans="1:30" ht="13.8" thickBot="1" x14ac:dyDescent="0.3">
      <c r="A115" s="6">
        <v>97</v>
      </c>
      <c r="B115" s="30"/>
      <c r="C115" s="52" t="s">
        <v>173</v>
      </c>
      <c r="D115" s="32"/>
      <c r="E115" s="34">
        <v>1</v>
      </c>
      <c r="F115" s="35">
        <v>2004.7</v>
      </c>
      <c r="G115" s="32"/>
      <c r="H115" s="32"/>
      <c r="I115" s="32"/>
      <c r="J115" s="53">
        <v>1.04</v>
      </c>
      <c r="K115" s="28">
        <f t="shared" si="11"/>
        <v>2084.8879999999999</v>
      </c>
      <c r="L115" s="28">
        <v>2297.5</v>
      </c>
      <c r="M115" s="29"/>
      <c r="N115" s="29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9">
        <f t="shared" si="16"/>
        <v>2</v>
      </c>
      <c r="AB115" s="11">
        <f t="shared" si="17"/>
        <v>2191.2000000000003</v>
      </c>
      <c r="AC115" s="11">
        <f t="shared" si="18"/>
        <v>2191.2000000000003</v>
      </c>
      <c r="AD115" s="24">
        <f t="shared" si="12"/>
        <v>6.8610527090924727</v>
      </c>
    </row>
    <row r="116" spans="1:30" ht="27" thickBot="1" x14ac:dyDescent="0.3">
      <c r="A116" s="6">
        <v>98</v>
      </c>
      <c r="B116" s="30"/>
      <c r="C116" s="52" t="s">
        <v>174</v>
      </c>
      <c r="D116" s="32"/>
      <c r="E116" s="34">
        <v>1</v>
      </c>
      <c r="F116" s="35">
        <v>250.79999999999998</v>
      </c>
      <c r="G116" s="32"/>
      <c r="H116" s="32"/>
      <c r="I116" s="32"/>
      <c r="J116" s="53">
        <v>1.04</v>
      </c>
      <c r="K116" s="28">
        <f t="shared" si="11"/>
        <v>260.83199999999999</v>
      </c>
      <c r="L116" s="28">
        <v>250</v>
      </c>
      <c r="M116" s="29"/>
      <c r="N116" s="29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9">
        <f t="shared" si="16"/>
        <v>2</v>
      </c>
      <c r="AB116" s="11">
        <f t="shared" si="17"/>
        <v>255.42000000000002</v>
      </c>
      <c r="AC116" s="11">
        <f t="shared" si="18"/>
        <v>255.42000000000002</v>
      </c>
      <c r="AD116" s="24">
        <f t="shared" si="12"/>
        <v>2.9987395872729925</v>
      </c>
    </row>
    <row r="117" spans="1:30" ht="40.200000000000003" thickBot="1" x14ac:dyDescent="0.3">
      <c r="A117" s="6">
        <v>99</v>
      </c>
      <c r="B117" s="30"/>
      <c r="C117" s="52" t="s">
        <v>175</v>
      </c>
      <c r="D117" s="32"/>
      <c r="E117" s="34">
        <v>1</v>
      </c>
      <c r="F117" s="35">
        <v>0</v>
      </c>
      <c r="G117" s="32"/>
      <c r="H117" s="32"/>
      <c r="I117" s="32"/>
      <c r="J117" s="53">
        <v>1.04</v>
      </c>
      <c r="K117" s="28">
        <f t="shared" si="11"/>
        <v>0</v>
      </c>
      <c r="L117" s="28">
        <v>255</v>
      </c>
      <c r="M117" s="29"/>
      <c r="N117" s="29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9">
        <f t="shared" si="16"/>
        <v>1</v>
      </c>
      <c r="AB117" s="11">
        <f t="shared" si="17"/>
        <v>255</v>
      </c>
      <c r="AC117" s="11">
        <f t="shared" si="18"/>
        <v>255</v>
      </c>
      <c r="AD117" s="24">
        <f t="shared" si="12"/>
        <v>70.710678118654755</v>
      </c>
    </row>
    <row r="118" spans="1:30" x14ac:dyDescent="0.25">
      <c r="A118" s="6">
        <v>100</v>
      </c>
      <c r="B118" s="30"/>
      <c r="C118" s="32"/>
      <c r="D118" s="32"/>
      <c r="E118" s="34"/>
      <c r="F118" s="35"/>
      <c r="G118" s="32"/>
      <c r="H118" s="32"/>
      <c r="I118" s="32"/>
      <c r="J118" s="32"/>
      <c r="K118" s="28"/>
      <c r="L118" s="28"/>
      <c r="M118" s="29"/>
      <c r="N118" s="29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54"/>
      <c r="AB118" s="55"/>
      <c r="AC118" s="55"/>
      <c r="AD118" s="56"/>
    </row>
    <row r="119" spans="1:30" x14ac:dyDescent="0.25">
      <c r="A119" s="6"/>
      <c r="B119" s="21"/>
      <c r="C119" s="73" t="s">
        <v>5</v>
      </c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22"/>
      <c r="AC119" s="22">
        <f>SUM(AC19:AC118)</f>
        <v>493236.6</v>
      </c>
      <c r="AD119" s="23"/>
    </row>
    <row r="120" spans="1:30" ht="13.5" customHeight="1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3"/>
    </row>
    <row r="121" spans="1:30" s="14" customFormat="1" ht="13.5" customHeight="1" x14ac:dyDescent="0.25">
      <c r="C121" s="14" t="s">
        <v>8</v>
      </c>
    </row>
    <row r="122" spans="1:30" s="14" customFormat="1" ht="15" customHeight="1" x14ac:dyDescent="0.25">
      <c r="C122" s="15" t="s">
        <v>76</v>
      </c>
      <c r="L122" s="43"/>
    </row>
    <row r="123" spans="1:30" ht="13.5" customHeight="1" x14ac:dyDescent="0.25">
      <c r="L123" s="16"/>
    </row>
    <row r="124" spans="1:30" ht="13.5" customHeight="1" x14ac:dyDescent="0.25">
      <c r="C124" s="17" t="s">
        <v>0</v>
      </c>
    </row>
    <row r="125" spans="1:30" ht="13.5" customHeight="1" x14ac:dyDescent="0.25"/>
    <row r="126" spans="1:30" ht="13.5" customHeight="1" x14ac:dyDescent="0.25">
      <c r="C126" s="40"/>
      <c r="D126" s="18"/>
      <c r="E126" s="18"/>
      <c r="F126" s="76" t="s">
        <v>67</v>
      </c>
      <c r="G126" s="76"/>
      <c r="H126" s="76"/>
      <c r="I126" s="76"/>
      <c r="J126" s="76"/>
      <c r="K126" s="19"/>
      <c r="L126" s="76"/>
      <c r="M126" s="76"/>
      <c r="N126" s="76"/>
      <c r="O126" s="39"/>
      <c r="P126" s="39"/>
      <c r="V126" s="75" t="s">
        <v>68</v>
      </c>
      <c r="W126" s="76"/>
      <c r="X126" s="76"/>
      <c r="Y126" s="76"/>
      <c r="Z126" s="76"/>
      <c r="AA126" s="76"/>
      <c r="AB126" s="76"/>
      <c r="AC126" s="27"/>
    </row>
    <row r="127" spans="1:30" ht="13.5" customHeight="1" x14ac:dyDescent="0.25">
      <c r="C127" s="38" t="s">
        <v>2</v>
      </c>
      <c r="D127" s="18"/>
      <c r="E127" s="18"/>
      <c r="F127" s="77" t="s">
        <v>24</v>
      </c>
      <c r="G127" s="77"/>
      <c r="H127" s="77"/>
      <c r="I127" s="77"/>
      <c r="J127" s="77"/>
      <c r="L127" s="78" t="s">
        <v>7</v>
      </c>
      <c r="M127" s="78"/>
      <c r="N127" s="78"/>
      <c r="O127" s="39"/>
      <c r="P127" s="39"/>
      <c r="V127" s="77"/>
      <c r="W127" s="77"/>
      <c r="X127" s="77"/>
      <c r="Y127" s="77"/>
      <c r="Z127" s="77"/>
      <c r="AA127" s="77"/>
      <c r="AB127" s="77"/>
    </row>
    <row r="128" spans="1:30" ht="13.5" customHeight="1" x14ac:dyDescent="0.25">
      <c r="C128" s="20"/>
    </row>
    <row r="129" spans="3:30" ht="13.5" customHeight="1" x14ac:dyDescent="0.25">
      <c r="C129" s="17" t="s">
        <v>25</v>
      </c>
    </row>
    <row r="130" spans="3:30" ht="13.5" customHeight="1" x14ac:dyDescent="0.25"/>
    <row r="131" spans="3:30" x14ac:dyDescent="0.25">
      <c r="C131" s="40"/>
      <c r="D131" s="18"/>
      <c r="E131" s="18"/>
      <c r="F131" s="76" t="s">
        <v>64</v>
      </c>
      <c r="G131" s="76"/>
      <c r="H131" s="76"/>
      <c r="I131" s="76"/>
      <c r="J131" s="76"/>
      <c r="K131" s="19"/>
      <c r="L131" s="76"/>
      <c r="M131" s="76"/>
      <c r="N131" s="76"/>
      <c r="O131" s="39"/>
      <c r="P131" s="39"/>
      <c r="V131" s="75" t="s">
        <v>65</v>
      </c>
      <c r="W131" s="76"/>
      <c r="X131" s="76"/>
      <c r="Y131" s="76"/>
      <c r="Z131" s="76"/>
      <c r="AA131" s="76"/>
      <c r="AB131" s="76"/>
    </row>
    <row r="132" spans="3:30" x14ac:dyDescent="0.25">
      <c r="C132" s="38" t="s">
        <v>2</v>
      </c>
      <c r="D132" s="18"/>
      <c r="E132" s="18"/>
      <c r="F132" s="77" t="s">
        <v>24</v>
      </c>
      <c r="G132" s="77"/>
      <c r="H132" s="77"/>
      <c r="I132" s="77"/>
      <c r="J132" s="77"/>
      <c r="L132" s="78" t="s">
        <v>7</v>
      </c>
      <c r="M132" s="78"/>
      <c r="N132" s="78"/>
      <c r="O132" s="39"/>
      <c r="P132" s="39"/>
      <c r="V132" s="77"/>
      <c r="W132" s="77"/>
      <c r="X132" s="77"/>
      <c r="Y132" s="77"/>
      <c r="Z132" s="77"/>
      <c r="AA132" s="77"/>
      <c r="AB132" s="77"/>
    </row>
    <row r="135" spans="3:30" x14ac:dyDescent="0.25">
      <c r="C135" s="17" t="s">
        <v>59</v>
      </c>
    </row>
    <row r="136" spans="3:30" x14ac:dyDescent="0.25">
      <c r="C136" s="17"/>
    </row>
    <row r="137" spans="3:30" ht="12.6" customHeight="1" x14ac:dyDescent="0.25">
      <c r="C137" s="79" t="s">
        <v>176</v>
      </c>
      <c r="D137" s="80"/>
      <c r="E137" s="80"/>
      <c r="F137" s="80"/>
      <c r="G137" s="80"/>
      <c r="H137" s="80"/>
      <c r="I137" s="80"/>
      <c r="J137" s="80"/>
      <c r="K137" s="80"/>
    </row>
    <row r="138" spans="3:30" x14ac:dyDescent="0.25">
      <c r="C138" s="81"/>
      <c r="D138" s="81"/>
      <c r="E138" s="81"/>
      <c r="F138" s="81"/>
      <c r="G138" s="81"/>
      <c r="H138" s="81"/>
      <c r="I138" s="81"/>
      <c r="J138" s="81"/>
      <c r="K138" s="81"/>
    </row>
    <row r="139" spans="3:30" x14ac:dyDescent="0.25">
      <c r="C139" s="81"/>
      <c r="D139" s="81"/>
      <c r="E139" s="81"/>
      <c r="F139" s="81"/>
      <c r="G139" s="81"/>
      <c r="H139" s="81"/>
      <c r="I139" s="81"/>
      <c r="J139" s="81"/>
      <c r="K139" s="81"/>
    </row>
    <row r="140" spans="3:30" x14ac:dyDescent="0.25">
      <c r="C140" s="17"/>
    </row>
    <row r="142" spans="3:30" x14ac:dyDescent="0.25"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</row>
  </sheetData>
  <sheetProtection formatCells="0" formatColumns="0" formatRows="0" insertHyperlinks="0" sort="0" autoFilter="0"/>
  <protectedRanges>
    <protectedRange sqref="L17:Z17 M16:Z16" name="Диапазон7"/>
    <protectedRange sqref="D6:AC7" name="Диапазон1"/>
    <protectedRange sqref="D10:AC10" name="Диапазон2"/>
    <protectedRange sqref="A119 A18:B18 A19:C118 E18:E118" name="Диапазон3"/>
    <protectedRange sqref="P18:Z118" name="Диапазон4"/>
    <protectedRange sqref="C126 F126 L126 L131 C131 F131" name="Диапазон5"/>
    <protectedRange sqref="D122:AC122" name="Диапазон6"/>
    <protectedRange sqref="V2" name="Диапазон8_1"/>
    <protectedRange sqref="C122" name="Диапазон6_1"/>
    <protectedRange sqref="L18:O118 K19:K118" name="Диапазон4_1"/>
    <protectedRange sqref="D18:D118" name="Диапазон3_2"/>
    <protectedRange sqref="G19:I118" name="Диапазон3_4"/>
    <protectedRange sqref="F18:F118" name="Диапазон3_3_1"/>
    <protectedRange sqref="D11:AC11" name="Диапазон2_2"/>
    <protectedRange sqref="D12:AC12" name="Диапазон2_4"/>
    <protectedRange sqref="I18 L16" name="Диапазон7_2"/>
    <protectedRange sqref="C18" name="Диапазон2_6"/>
    <protectedRange sqref="G18:H18" name="Диапазон3_4_2"/>
  </protectedRanges>
  <mergeCells count="44">
    <mergeCell ref="C137:K137"/>
    <mergeCell ref="C138:K138"/>
    <mergeCell ref="C139:K139"/>
    <mergeCell ref="B14:B16"/>
    <mergeCell ref="F14:I14"/>
    <mergeCell ref="I15:I16"/>
    <mergeCell ref="L131:N131"/>
    <mergeCell ref="L132:N132"/>
    <mergeCell ref="F131:J131"/>
    <mergeCell ref="F132:J132"/>
    <mergeCell ref="J14:J16"/>
    <mergeCell ref="F15:F16"/>
    <mergeCell ref="L126:N126"/>
    <mergeCell ref="L127:N127"/>
    <mergeCell ref="F126:J126"/>
    <mergeCell ref="F127:J127"/>
    <mergeCell ref="V126:AB126"/>
    <mergeCell ref="V127:AB127"/>
    <mergeCell ref="C142:AD142"/>
    <mergeCell ref="L15:P15"/>
    <mergeCell ref="AD14:AD16"/>
    <mergeCell ref="A14:A16"/>
    <mergeCell ref="C119:M119"/>
    <mergeCell ref="C14:C16"/>
    <mergeCell ref="AA14:AA16"/>
    <mergeCell ref="L14:Z14"/>
    <mergeCell ref="V15:Z15"/>
    <mergeCell ref="Q15:U15"/>
    <mergeCell ref="AC14:AC16"/>
    <mergeCell ref="AB14:AB16"/>
    <mergeCell ref="D14:D16"/>
    <mergeCell ref="E14:E16"/>
    <mergeCell ref="V131:AB131"/>
    <mergeCell ref="V132:AB132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70866141732283461" right="0.70866141732283461" top="0.74803149606299213" bottom="0.74803149606299213" header="0.31496062992125984" footer="0.31496062992125984"/>
  <pageSetup paperSize="8" scale="83" fitToHeight="0" orientation="landscape" r:id="rId1"/>
  <headerFooter alignWithMargins="0"/>
  <rowBreaks count="1" manualBreakCount="1">
    <brk id="69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2022-11-25T11:32:54Z</cp:lastPrinted>
  <dcterms:created xsi:type="dcterms:W3CDTF">1996-10-08T23:32:33Z</dcterms:created>
  <dcterms:modified xsi:type="dcterms:W3CDTF">2022-12-12T09:38:45Z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